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BB60D35D-535E-4B20-A8D3-25E6E07F24E9}" xr6:coauthVersionLast="47" xr6:coauthVersionMax="47" xr10:uidLastSave="{00000000-0000-0000-0000-000000000000}"/>
  <bookViews>
    <workbookView xWindow="-120" yWindow="-120" windowWidth="29040" windowHeight="15720" tabRatio="779" activeTab="7"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5-COMM " sheetId="190" r:id="rId9"/>
    <sheet name="Sch-6-TECH  " sheetId="191" r:id="rId10"/>
    <sheet name="Sch-7" sheetId="22" r:id="rId11"/>
    <sheet name="Sch-8" sheetId="104" r:id="rId12"/>
    <sheet name="Sch-9(1 of 5)" sheetId="192" r:id="rId13"/>
    <sheet name="Sch-9(2 of 5)" sheetId="193" r:id="rId14"/>
    <sheet name="Sch-9(3 of 5) " sheetId="105" r:id="rId15"/>
    <sheet name="Sch-9(4 of 5)" sheetId="194" r:id="rId16"/>
    <sheet name="Sch-9(5 of 5) " sheetId="195" r:id="rId17"/>
    <sheet name="Sch-10 (1 of 3)" sheetId="188" r:id="rId18"/>
    <sheet name="Sch-10(2 of 3)" sheetId="33" r:id="rId19"/>
    <sheet name="Sch-10(3 of 3)" sheetId="34" r:id="rId20"/>
    <sheet name="Sch-11A " sheetId="98" r:id="rId21"/>
    <sheet name="Sch-11B " sheetId="99" r:id="rId22"/>
    <sheet name="Sch-12" sheetId="36" r:id="rId23"/>
    <sheet name="Sch-13 " sheetId="107" r:id="rId24"/>
    <sheet name="Sch-14" sheetId="177" r:id="rId25"/>
    <sheet name="Sch-15" sheetId="28" r:id="rId26"/>
    <sheet name="Sch-16" sheetId="196" r:id="rId27"/>
    <sheet name="Sch-17(A) " sheetId="212" r:id="rId28"/>
    <sheet name="Sch-17(B)" sheetId="41" r:id="rId29"/>
    <sheet name="Sch-18 " sheetId="197" r:id="rId30"/>
    <sheet name="Sch-19" sheetId="201" r:id="rId31"/>
    <sheet name="Sch-20A" sheetId="198" r:id="rId32"/>
    <sheet name="Sch-20B" sheetId="210" r:id="rId33"/>
    <sheet name="Sch-21" sheetId="184" r:id="rId34"/>
    <sheet name="Sch-22 " sheetId="199" r:id="rId35"/>
    <sheet name="DRS-1" sheetId="226" r:id="rId36"/>
    <sheet name="DRS-2" sheetId="227" r:id="rId37"/>
    <sheet name="DRS-3" sheetId="228" r:id="rId38"/>
    <sheet name="DRS-4" sheetId="229" r:id="rId39"/>
    <sheet name="DRS-5" sheetId="230" r:id="rId40"/>
    <sheet name="DRS-6" sheetId="231" r:id="rId41"/>
    <sheet name="DRS-7" sheetId="232" r:id="rId42"/>
    <sheet name="DRS-8(1 of 2)" sheetId="233" r:id="rId43"/>
    <sheet name="DRS-8(2 of 2)" sheetId="234" r:id="rId44"/>
    <sheet name="DRS-9" sheetId="235" r:id="rId45"/>
    <sheet name="DRS-10" sheetId="236" r:id="rId46"/>
    <sheet name="DRS-11" sheetId="237" r:id="rId47"/>
    <sheet name="DRS-12 " sheetId="238" r:id="rId48"/>
    <sheet name="DRS-13" sheetId="239" r:id="rId49"/>
    <sheet name="DRS-14" sheetId="240" r:id="rId50"/>
    <sheet name="DRS-15" sheetId="241" r:id="rId51"/>
    <sheet name="DRS-16" sheetId="242" r:id="rId52"/>
    <sheet name="DRS-17" sheetId="243" r:id="rId53"/>
    <sheet name="DRS-18" sheetId="244" r:id="rId54"/>
    <sheet name="DRS-19" sheetId="245" r:id="rId55"/>
    <sheet name="DRS-20" sheetId="246" r:id="rId56"/>
    <sheet name="DRS-21 " sheetId="247" r:id="rId57"/>
    <sheet name="DRS-22(1)" sheetId="248" r:id="rId58"/>
    <sheet name="DRS-23 " sheetId="249" r:id="rId59"/>
    <sheet name="DRS-24 " sheetId="250" r:id="rId60"/>
    <sheet name="DRS-25(1)" sheetId="251" r:id="rId61"/>
    <sheet name="DRS-25 (2)" sheetId="252" r:id="rId62"/>
    <sheet name="DRS-26" sheetId="253" r:id="rId63"/>
    <sheet name="DRS-27" sheetId="254" r:id="rId64"/>
    <sheet name="DRS-28" sheetId="255" r:id="rId65"/>
    <sheet name="DRS-29 " sheetId="256" r:id="rId66"/>
  </sheets>
  <externalReferences>
    <externalReference r:id="rId67"/>
    <externalReference r:id="rId68"/>
  </externalReferences>
  <definedNames>
    <definedName name="_xlnm.Print_Area" localSheetId="1">'BPS '!$A$1:$E$82</definedName>
    <definedName name="_xlnm.Print_Area" localSheetId="48">'DRS-13'!$A$1:$D$56</definedName>
    <definedName name="_xlnm.Print_Area" localSheetId="52">'DRS-17'!$A$1:$E$200</definedName>
    <definedName name="_xlnm.Print_Area" localSheetId="36">'DRS-2'!$A$1:$F$320</definedName>
    <definedName name="_xlnm.Print_Area" localSheetId="55">'DRS-20'!$A$1:$D$170</definedName>
    <definedName name="_xlnm.Print_Area" localSheetId="56">'DRS-21 '!$A$1:$D$160</definedName>
    <definedName name="_xlnm.Print_Area" localSheetId="57">'DRS-22(1)'!$A$1:$E$116</definedName>
    <definedName name="_xlnm.Print_Area" localSheetId="58">'DRS-23 '!$A$1:$D$240</definedName>
    <definedName name="_xlnm.Print_Area" localSheetId="61">'DRS-25 (2)'!$A$1:$D$221</definedName>
    <definedName name="_xlnm.Print_Area" localSheetId="60">'DRS-25(1)'!$A$1:$D$221</definedName>
    <definedName name="_xlnm.Print_Area" localSheetId="44">'DRS-9'!$A$1:$G$26</definedName>
    <definedName name="_xlnm.Print_Area" localSheetId="2">'Sch-1'!$A$1:$H$28</definedName>
    <definedName name="_xlnm.Print_Area" localSheetId="17">'Sch-10 (1 of 3)'!$A$1:$F$38</definedName>
    <definedName name="_xlnm.Print_Area" localSheetId="18">'Sch-10(2 of 3)'!$A$1:$G$49</definedName>
    <definedName name="_xlnm.Print_Area" localSheetId="20">'Sch-11A '!$A$1:$D$52</definedName>
    <definedName name="_xlnm.Print_Area" localSheetId="21">'Sch-11B '!$A$1:$F$38</definedName>
    <definedName name="_xlnm.Print_Area" localSheetId="23">'Sch-13 '!$A$1:$E$47</definedName>
    <definedName name="_xlnm.Print_Area" localSheetId="24">'Sch-14'!$A$1:$I$21</definedName>
    <definedName name="_xlnm.Print_Area" localSheetId="25">'Sch-15'!$A$1:$F$73</definedName>
    <definedName name="_xlnm.Print_Area" localSheetId="26">'Sch-16'!$A$1:$I$33</definedName>
    <definedName name="_xlnm.Print_Area" localSheetId="27">'Sch-17(A) '!$A$1:$G$55</definedName>
    <definedName name="_xlnm.Print_Area" localSheetId="28">'Sch-17(B)'!$A$1:$G$49</definedName>
    <definedName name="_xlnm.Print_Area" localSheetId="29">'Sch-18 '!$A$1:$G$43</definedName>
    <definedName name="_xlnm.Print_Area" localSheetId="30">'Sch-19'!$A$1:$K$66</definedName>
    <definedName name="_xlnm.Print_Area" localSheetId="4">'Sch-2(2 of 2)'!$A$1:$F$49</definedName>
    <definedName name="_xlnm.Print_Area" localSheetId="6">'Sch-2B'!$A$1:$D$33</definedName>
    <definedName name="_xlnm.Print_Area" localSheetId="7">'Sch-3A(i)-Stn-Sup Ere'!$A$1:$F$53</definedName>
    <definedName name="_xlnm.Print_Area" localSheetId="8">'Sch-5-COMM '!$A$1:$E$39</definedName>
    <definedName name="_xlnm.Print_Area" localSheetId="10">'Sch-7'!$A$1:$E$39</definedName>
    <definedName name="_xlnm.Print_Area" localSheetId="11">'Sch-8'!$A$1:$D$30</definedName>
    <definedName name="_xlnm.Print_Area" localSheetId="12">'Sch-9(1 of 5)'!$A$1:$K$74</definedName>
    <definedName name="_xlnm.Print_Area" localSheetId="14">'Sch-9(3 of 5) '!$A$1:$I$42</definedName>
    <definedName name="_xlnm.Print_Area" localSheetId="15">'Sch-9(4 of 5)'!$A$1:$I$25</definedName>
    <definedName name="_xlnm.Print_Area" localSheetId="16">'Sch-9(5 of 5) '!$A$1:$I$57</definedName>
    <definedName name="_xlnm.Print_Titles" localSheetId="7">'Sch-3A(i)-Stn-Sup Ere'!#REF!</definedName>
    <definedName name="uom" localSheetId="1">#REF!</definedName>
    <definedName name="uom" localSheetId="35">#REF!</definedName>
    <definedName name="uom" localSheetId="61">#REF!</definedName>
    <definedName name="uom" localSheetId="17">#REF!</definedName>
    <definedName name="uom" localSheetId="24">#REF!</definedName>
    <definedName name="uom" localSheetId="26">#REF!</definedName>
    <definedName name="uom" localSheetId="29">#REF!</definedName>
    <definedName name="uom" localSheetId="30">#REF!</definedName>
    <definedName name="uom" localSheetId="31">#REF!</definedName>
    <definedName name="uom" localSheetId="34">#REF!</definedName>
    <definedName name="uom" localSheetId="8">#REF!</definedName>
    <definedName name="uom" localSheetId="9">#REF!</definedName>
    <definedName name="uom" localSheetId="12">#REF!</definedName>
    <definedName name="uom" localSheetId="13">#REF!</definedName>
    <definedName name="uom" localSheetId="15">#REF!</definedName>
    <definedName name="uom" localSheetId="16">#REF!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87" l="1"/>
  <c r="D40" i="87"/>
  <c r="D24" i="87"/>
  <c r="D23" i="87"/>
  <c r="A7" i="212" l="1"/>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<sst xmlns="http://schemas.openxmlformats.org/spreadsheetml/2006/main" count="6994" uniqueCount="5038">
  <si>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</si>
  <si>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</si>
  <si>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</si>
  <si>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</si>
  <si>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</si>
  <si>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</si>
  <si>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</si>
  <si>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</si>
  <si>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</si>
  <si>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</si>
  <si>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</si>
  <si>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</si>
  <si>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</si>
  <si>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</si>
  <si>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</si>
  <si>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</si>
  <si>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</si>
  <si>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</si>
  <si>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</si>
  <si>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</si>
  <si>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</si>
  <si>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</si>
  <si>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</si>
  <si>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</si>
  <si>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</si>
  <si>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</si>
  <si>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</si>
  <si>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</si>
  <si>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</si>
  <si>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</si>
  <si>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</si>
  <si>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</si>
  <si>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</si>
  <si>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</si>
  <si>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</si>
  <si>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</si>
  <si>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</si>
  <si>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</si>
  <si>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</si>
  <si>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</si>
  <si>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</si>
  <si>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</si>
  <si>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</si>
  <si>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</si>
  <si>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</si>
  <si>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</si>
  <si>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</si>
  <si>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</si>
  <si>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</si>
  <si>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</si>
  <si>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</si>
  <si>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</si>
  <si>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</si>
  <si>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</si>
  <si>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</si>
  <si>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</si>
  <si>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</si>
  <si>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</si>
  <si>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</si>
  <si>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</si>
  <si>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</si>
  <si>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</si>
  <si>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</si>
  <si>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</si>
  <si>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</si>
  <si>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</si>
  <si>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</si>
  <si>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</si>
  <si>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</si>
  <si>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</si>
  <si>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</si>
  <si>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</si>
  <si>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</si>
  <si>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</si>
  <si>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</si>
  <si>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</si>
  <si>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</si>
  <si>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</si>
  <si>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</si>
  <si>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</si>
  <si>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</si>
  <si>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</si>
  <si>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</si>
  <si>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</si>
  <si>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</si>
  <si>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</si>
  <si>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</si>
  <si>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</si>
  <si>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</si>
  <si>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</si>
  <si>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</si>
  <si>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</si>
  <si>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</si>
  <si>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</si>
  <si>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</si>
  <si>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</si>
  <si>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</si>
  <si>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</si>
  <si>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</si>
  <si>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</si>
  <si>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</si>
  <si>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</si>
  <si>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</si>
  <si>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</si>
  <si>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</si>
  <si>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</si>
  <si>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</si>
  <si>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</si>
  <si>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</si>
  <si>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</si>
  <si>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</si>
  <si>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</si>
  <si>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</si>
  <si>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</si>
  <si>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</si>
  <si>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</si>
  <si>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</si>
  <si>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</si>
  <si>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</si>
  <si>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</si>
  <si>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</si>
  <si>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</si>
  <si>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</si>
  <si>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</si>
  <si>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</si>
  <si>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</si>
  <si>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</si>
  <si>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</si>
  <si>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</si>
  <si>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</si>
  <si>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</si>
  <si>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</si>
  <si>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</si>
  <si>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</si>
  <si>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</si>
  <si>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</si>
  <si>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</si>
  <si>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</si>
  <si>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</si>
  <si>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</si>
  <si>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</si>
  <si>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</si>
  <si>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</si>
  <si>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</si>
  <si>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</si>
  <si>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</si>
  <si>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</si>
  <si>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</si>
  <si>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</si>
  <si>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</si>
  <si>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</si>
  <si>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</si>
  <si>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</si>
  <si>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</si>
  <si>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</si>
  <si>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</si>
  <si>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</si>
  <si>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</si>
  <si>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</si>
  <si>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</si>
  <si>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</si>
  <si>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</si>
  <si>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</si>
  <si>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</si>
  <si>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</si>
  <si>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</si>
  <si>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</si>
  <si>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</si>
  <si>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</si>
  <si>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</si>
  <si>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</si>
  <si>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</si>
  <si>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</si>
  <si>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</si>
  <si>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</si>
  <si>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</si>
  <si>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</si>
  <si>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</si>
  <si>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</si>
  <si>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</si>
  <si>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</si>
  <si>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</si>
  <si>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</si>
  <si>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</si>
  <si>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</si>
  <si>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</si>
  <si>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</si>
  <si>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</si>
  <si>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</si>
  <si>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</si>
  <si>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</si>
  <si>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</si>
  <si>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</si>
  <si>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</si>
  <si>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</si>
  <si>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</si>
  <si>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</si>
  <si>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</si>
  <si>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</si>
  <si>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</si>
  <si>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</si>
  <si>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</si>
  <si>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</si>
  <si>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</si>
  <si>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</si>
  <si>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</si>
  <si>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</si>
  <si>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</si>
  <si>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</si>
  <si>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</si>
  <si>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</si>
  <si>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</si>
  <si>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</si>
  <si>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</si>
  <si>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</si>
  <si>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</si>
  <si>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</si>
  <si>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</si>
  <si>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</si>
  <si>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</si>
  <si>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</si>
  <si>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</si>
  <si>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</si>
  <si>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</si>
  <si>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</si>
  <si>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</si>
  <si>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</si>
  <si>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</si>
  <si>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</si>
  <si>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</si>
  <si>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</si>
  <si>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</si>
  <si>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</si>
  <si>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</si>
  <si>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</si>
  <si>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</si>
  <si>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</si>
  <si>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</si>
  <si>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</si>
  <si>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</si>
  <si>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</si>
  <si>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</si>
  <si>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</si>
  <si>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</si>
  <si>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</si>
  <si>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</si>
  <si>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</si>
  <si>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</si>
  <si>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</si>
  <si>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</si>
  <si>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</si>
  <si>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</si>
  <si>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</si>
  <si>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</si>
  <si>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</si>
  <si>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</si>
  <si>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</si>
  <si>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</si>
  <si>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</si>
  <si>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</si>
  <si>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</si>
  <si>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</si>
  <si>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</si>
  <si>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</si>
  <si>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</si>
  <si>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</si>
  <si>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</si>
  <si>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</si>
  <si>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</si>
  <si>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</si>
  <si>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</si>
  <si>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</si>
  <si>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</si>
  <si>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</si>
  <si>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</si>
  <si>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</si>
  <si>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</si>
  <si>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</si>
  <si>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</si>
  <si>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</si>
  <si>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</si>
  <si>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</si>
  <si>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</si>
  <si>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</si>
  <si>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</si>
  <si>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</si>
  <si>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</si>
  <si>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</si>
  <si>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</si>
  <si>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</si>
  <si>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</si>
  <si>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</si>
  <si>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</si>
  <si>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</si>
  <si>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</si>
  <si>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</si>
  <si>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</si>
  <si>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</si>
  <si>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</si>
  <si>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</si>
  <si>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</si>
  <si>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</si>
  <si>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</si>
  <si>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</si>
  <si>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</si>
  <si>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</si>
  <si>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</si>
  <si>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</si>
  <si>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</si>
  <si>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</si>
  <si>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</si>
  <si>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</si>
  <si>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</si>
  <si>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</si>
  <si>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</si>
  <si>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</si>
  <si>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</si>
  <si>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</si>
  <si>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</si>
  <si>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</si>
  <si>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</si>
  <si>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</si>
  <si>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</si>
  <si>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</si>
  <si>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</si>
  <si>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</si>
  <si>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</si>
  <si>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</si>
  <si>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</si>
  <si>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</si>
  <si>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</si>
  <si>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</si>
  <si>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</si>
  <si>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</si>
  <si>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</si>
  <si>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</si>
  <si>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</si>
  <si>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</si>
  <si>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</si>
  <si>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</si>
  <si>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</si>
  <si>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</si>
  <si>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</si>
  <si>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</si>
  <si>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</si>
  <si>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</si>
  <si>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</si>
  <si>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</si>
  <si>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</si>
  <si>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</si>
  <si>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</si>
  <si>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</si>
  <si>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</si>
  <si>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</si>
  <si>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</si>
  <si>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</si>
  <si>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</si>
  <si>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</si>
  <si>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</si>
  <si>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</si>
  <si>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</si>
  <si>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</si>
  <si>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</si>
  <si>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</si>
  <si>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</si>
  <si>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</si>
  <si>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</si>
  <si>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</si>
  <si>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</si>
  <si>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</si>
  <si>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</si>
  <si>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</si>
  <si>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</si>
  <si>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</si>
  <si>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</si>
  <si>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</si>
  <si>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</si>
  <si>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</si>
  <si>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</si>
  <si>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</si>
  <si>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</si>
  <si>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</si>
  <si>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</si>
  <si>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</si>
  <si>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</si>
  <si>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</si>
  <si>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</si>
  <si>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</si>
  <si>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</si>
  <si>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</si>
  <si>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</si>
  <si>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</si>
  <si>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</si>
  <si>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</si>
  <si>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</si>
  <si>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</si>
  <si>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</si>
  <si>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</si>
  <si>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</si>
  <si>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</si>
  <si>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</si>
  <si>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</si>
  <si>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</si>
  <si>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</si>
  <si>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</si>
  <si>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</si>
  <si>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</si>
  <si>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</si>
  <si>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</si>
  <si>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</si>
  <si>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</si>
  <si>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</si>
  <si>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</si>
  <si>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</si>
  <si>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</si>
  <si>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</si>
  <si>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</si>
  <si>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</si>
  <si>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</si>
  <si>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</si>
  <si>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</si>
  <si>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</si>
  <si>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</si>
  <si>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</si>
  <si>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</si>
  <si>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</si>
  <si>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</si>
  <si>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</si>
  <si>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</si>
  <si>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</si>
  <si>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</si>
  <si>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</si>
  <si>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</si>
  <si>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</si>
  <si>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</si>
  <si>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</si>
  <si>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</si>
  <si>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</si>
  <si>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</si>
  <si>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</si>
  <si>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</si>
  <si>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</si>
  <si>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</si>
  <si>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</si>
  <si>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</si>
  <si>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</si>
  <si>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</si>
  <si>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</si>
  <si>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</si>
  <si>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</si>
  <si>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</si>
  <si>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</si>
  <si>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</si>
  <si>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</si>
  <si>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</si>
  <si>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</si>
  <si>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</si>
  <si>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</si>
  <si>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</si>
  <si>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</si>
  <si>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</si>
  <si>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</si>
  <si>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</si>
  <si>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</si>
  <si>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</si>
  <si>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</si>
  <si>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</si>
  <si>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</si>
  <si>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</si>
  <si>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</si>
  <si>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</si>
  <si>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</si>
  <si>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</si>
  <si>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</si>
  <si>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</si>
  <si>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</si>
  <si>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</si>
  <si>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</si>
  <si>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</si>
  <si>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</si>
  <si>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</si>
  <si>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</si>
  <si>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</si>
  <si>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</si>
  <si>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</si>
  <si>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</si>
  <si>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</si>
  <si>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</si>
  <si>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</si>
  <si>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</si>
  <si>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</si>
  <si>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</si>
  <si>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</si>
  <si>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</si>
  <si>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</si>
  <si>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</si>
  <si>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</si>
  <si>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</si>
  <si>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</si>
  <si>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</si>
  <si>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</si>
  <si>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</si>
  <si>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</si>
  <si>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</si>
  <si>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</si>
  <si>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</si>
  <si>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</si>
  <si>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</si>
  <si>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</si>
  <si>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</si>
  <si>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</si>
  <si>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</si>
  <si>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</si>
  <si>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</si>
  <si>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</si>
  <si>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</si>
  <si>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</si>
  <si>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</si>
  <si>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</si>
  <si>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</si>
  <si>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</si>
  <si>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</si>
  <si>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</si>
  <si>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</si>
  <si>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</si>
  <si>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</si>
  <si>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</si>
  <si>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</si>
  <si>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</si>
  <si>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</si>
  <si>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</si>
  <si>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</si>
  <si>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</si>
  <si>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</si>
  <si>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</si>
  <si>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</si>
  <si>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</si>
  <si>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</si>
  <si>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</si>
  <si>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</si>
  <si>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</si>
  <si>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</si>
  <si>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</si>
  <si>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</si>
  <si>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</si>
  <si>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</si>
  <si>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</si>
  <si>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</si>
  <si>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</si>
  <si>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</si>
  <si>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</si>
  <si>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</si>
  <si>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</si>
  <si>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</si>
  <si>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</si>
  <si>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</si>
  <si>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</si>
  <si>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</si>
  <si>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</si>
  <si>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</si>
  <si>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</si>
  <si>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</si>
  <si>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</si>
  <si>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</si>
  <si>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</si>
  <si>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</si>
  <si>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</si>
  <si>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</si>
  <si>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</si>
  <si>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</si>
  <si>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</si>
  <si>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</si>
  <si>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</si>
  <si>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</si>
  <si>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</si>
  <si>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</si>
  <si>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</si>
  <si>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</si>
  <si>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</si>
  <si>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</si>
  <si>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</si>
  <si>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</si>
  <si>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</si>
  <si>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</si>
  <si>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</si>
  <si>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</si>
  <si>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</si>
  <si>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</si>
  <si>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</si>
  <si>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</si>
  <si>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</si>
  <si>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</si>
  <si>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</si>
  <si>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</si>
  <si>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</si>
  <si>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</si>
  <si>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</si>
  <si>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</si>
  <si>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</si>
  <si>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</si>
  <si>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</si>
  <si>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</si>
  <si>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</si>
  <si>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</si>
  <si>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</si>
  <si>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</si>
  <si>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</si>
  <si>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</si>
  <si>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</si>
  <si>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</si>
  <si>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</si>
  <si>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</si>
  <si>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</si>
  <si>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</si>
  <si>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</si>
  <si>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</si>
  <si>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</si>
  <si>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</si>
  <si>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</si>
  <si>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</si>
  <si>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</si>
  <si>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</si>
  <si>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</si>
  <si>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</si>
  <si>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</si>
  <si>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</si>
  <si>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</si>
  <si>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</si>
  <si>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</si>
  <si>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</si>
  <si>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</si>
  <si>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</si>
  <si>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</si>
  <si>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</si>
  <si>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</si>
  <si>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</si>
  <si>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</si>
  <si>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</si>
  <si>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</si>
  <si>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</si>
  <si>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</si>
  <si>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</si>
  <si>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</si>
  <si>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</si>
  <si>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</si>
  <si>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</si>
  <si>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</si>
  <si>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</si>
  <si>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</si>
  <si>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</si>
  <si>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</si>
  <si>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</si>
  <si>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</si>
  <si>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</si>
  <si>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</si>
  <si>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</si>
  <si>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</si>
  <si>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</si>
  <si>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</si>
  <si>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</si>
  <si>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</si>
  <si>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</si>
  <si>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</si>
  <si>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</si>
  <si>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</si>
  <si>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</si>
  <si>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</si>
  <si>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</si>
  <si>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</si>
  <si>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</si>
  <si>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</si>
  <si>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</si>
  <si>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</si>
  <si>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</si>
  <si>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</si>
  <si>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</si>
  <si>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</si>
  <si>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</si>
  <si>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</si>
  <si>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</si>
  <si>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</si>
  <si>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</si>
  <si>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</si>
  <si>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</si>
  <si>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</si>
  <si>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</si>
  <si>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</si>
  <si>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</si>
  <si>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</si>
  <si>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</si>
  <si>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</si>
  <si>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</si>
  <si>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</si>
  <si>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</si>
  <si>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</si>
  <si>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</si>
  <si>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</si>
  <si>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</si>
  <si>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</si>
  <si>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</si>
  <si>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</si>
  <si>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</si>
  <si>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</si>
  <si>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</si>
  <si>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</si>
  <si>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</si>
  <si>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</si>
  <si>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</si>
  <si>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</si>
  <si>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</si>
  <si>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</si>
  <si>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</si>
  <si>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</si>
  <si>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</si>
  <si>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</si>
  <si>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</si>
  <si>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</si>
  <si>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</si>
  <si>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</si>
  <si>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</si>
  <si>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</si>
  <si>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</si>
  <si>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</si>
  <si>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</si>
  <si>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</si>
  <si>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</si>
  <si>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</si>
  <si>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</si>
  <si>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</si>
  <si>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</si>
  <si>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</si>
  <si>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</si>
  <si>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</si>
  <si>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</si>
  <si>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</si>
  <si>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</si>
  <si>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</si>
  <si>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</si>
  <si>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</si>
  <si>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</si>
  <si>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</si>
  <si>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</si>
  <si>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</si>
  <si>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</si>
  <si>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</si>
  <si>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</si>
  <si>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</si>
  <si>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</si>
  <si>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</si>
  <si>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</si>
  <si>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</si>
  <si>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</si>
  <si>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</si>
  <si>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</si>
  <si>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</si>
  <si>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</si>
  <si>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</si>
  <si>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</si>
  <si>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</si>
  <si>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</si>
  <si>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</si>
  <si>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</si>
  <si>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</si>
  <si>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</si>
  <si>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</si>
  <si>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</si>
  <si>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</si>
  <si>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</si>
  <si>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</si>
  <si>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</si>
  <si>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</si>
  <si>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</si>
  <si>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</si>
  <si>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</si>
  <si>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</si>
  <si>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</si>
  <si>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</si>
  <si>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</si>
  <si>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</si>
  <si>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</si>
  <si>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</si>
  <si>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</si>
  <si>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</si>
  <si>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</si>
  <si>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</si>
  <si>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</si>
  <si>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</si>
  <si>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</si>
  <si>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</si>
  <si>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</si>
  <si>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</si>
  <si>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</si>
  <si>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</si>
  <si>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</si>
  <si>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</si>
  <si>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</si>
  <si>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</si>
  <si>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</si>
  <si>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</si>
  <si>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</si>
  <si>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</si>
  <si>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</si>
  <si>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</si>
  <si>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</si>
  <si>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</si>
  <si>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</si>
  <si>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</si>
  <si>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</si>
  <si>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</si>
  <si>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</si>
  <si>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</si>
  <si>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</si>
  <si>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</si>
  <si>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</si>
  <si>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</si>
  <si>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</si>
  <si>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</si>
  <si>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</si>
  <si>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</si>
  <si>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</si>
  <si>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</si>
  <si>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</si>
  <si>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</si>
  <si>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</si>
  <si>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</si>
  <si>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</si>
  <si>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</si>
  <si>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</si>
  <si>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</si>
  <si>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</si>
  <si>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</si>
  <si>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</si>
  <si>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</si>
  <si>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</si>
  <si>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</si>
  <si>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</si>
  <si>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</si>
  <si>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</si>
  <si>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</si>
  <si>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</si>
  <si>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</si>
  <si>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</si>
  <si>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</si>
  <si>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</si>
  <si>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</si>
  <si>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</si>
  <si>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</si>
  <si>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</si>
  <si>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</si>
  <si>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</si>
  <si>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</si>
  <si>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</si>
  <si>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</si>
  <si>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</si>
  <si>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</si>
  <si>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</si>
  <si>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</si>
  <si>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</si>
  <si>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</si>
  <si>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</si>
  <si>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</si>
  <si>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</si>
  <si>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</si>
  <si>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</si>
  <si>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</si>
  <si>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</si>
  <si>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</si>
  <si>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</si>
  <si>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</si>
  <si>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</si>
  <si>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</si>
  <si>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</si>
  <si>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</si>
  <si>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</si>
  <si>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</si>
  <si>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</si>
  <si>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</si>
  <si>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</si>
  <si>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</si>
  <si>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</si>
  <si>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</si>
  <si>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</si>
  <si>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</si>
  <si>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</si>
  <si>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</si>
  <si>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</si>
  <si>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</si>
  <si>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</si>
  <si>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</si>
  <si>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</si>
  <si>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</si>
  <si>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</si>
  <si>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</si>
  <si>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</si>
  <si>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</si>
  <si>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</si>
  <si>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</si>
  <si>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</si>
  <si>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</si>
  <si>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</si>
  <si>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</si>
  <si>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</si>
  <si>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</si>
  <si>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</si>
  <si>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</si>
  <si>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</si>
  <si>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</si>
  <si>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</si>
  <si>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</si>
  <si>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</si>
  <si>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</si>
  <si>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</si>
  <si>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</si>
  <si>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</si>
  <si>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</si>
  <si>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</si>
  <si>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</si>
  <si>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</si>
  <si>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</si>
  <si>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</si>
  <si>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</si>
  <si>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</si>
  <si>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</si>
  <si>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</si>
  <si>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</si>
  <si>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</si>
  <si>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</si>
  <si>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</si>
  <si>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</si>
  <si>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</si>
  <si>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</si>
  <si>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</si>
  <si>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</si>
  <si>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</si>
  <si>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</si>
  <si>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</si>
  <si>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</si>
  <si>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</si>
  <si>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</si>
  <si>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</si>
  <si>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</si>
  <si>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</si>
  <si>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</si>
  <si>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</si>
  <si>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</si>
  <si>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</si>
  <si>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</si>
  <si>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</si>
  <si>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</si>
  <si>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</si>
  <si>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</si>
  <si>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</si>
  <si>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</si>
  <si>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</si>
  <si>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</si>
  <si>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</si>
  <si>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</si>
  <si>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</si>
  <si>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</si>
  <si>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</si>
  <si>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</si>
  <si>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</si>
  <si>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</si>
  <si>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</si>
  <si>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</si>
  <si>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</si>
  <si>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</si>
  <si>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</si>
  <si>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</si>
  <si>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</si>
  <si>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</si>
  <si>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</si>
  <si>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</si>
  <si>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</si>
  <si>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</si>
  <si>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</si>
  <si>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</si>
  <si>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</si>
  <si>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</si>
  <si>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</si>
  <si>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</si>
  <si>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</si>
  <si>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</si>
  <si>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</si>
  <si>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</si>
  <si>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</si>
  <si>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</si>
  <si>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</si>
  <si>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</si>
  <si>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</si>
  <si>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</si>
  <si>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</si>
  <si>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</si>
  <si>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</si>
  <si>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</si>
  <si>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</si>
  <si>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</si>
  <si>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</si>
  <si>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</si>
  <si>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</si>
  <si>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</si>
  <si>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</si>
  <si>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</si>
  <si>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</si>
  <si>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</si>
  <si>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</si>
  <si>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</si>
  <si>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</si>
  <si>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</si>
  <si>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</si>
  <si>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</si>
  <si>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</si>
  <si>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</si>
  <si>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</si>
  <si>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</si>
  <si>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</si>
  <si>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</si>
  <si>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</si>
  <si>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</si>
  <si>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</si>
  <si>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</si>
  <si>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</si>
  <si>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</si>
  <si>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</si>
  <si>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</si>
  <si>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</si>
  <si>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</si>
  <si>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</si>
  <si>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</si>
  <si>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</si>
  <si>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</si>
  <si>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</si>
  <si>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</si>
  <si>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</si>
  <si>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</si>
  <si>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</si>
  <si>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</si>
  <si>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</si>
  <si>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</si>
  <si>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</si>
  <si>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</si>
  <si>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</si>
  <si>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</si>
  <si>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</si>
  <si>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</si>
  <si>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</si>
  <si>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</si>
  <si>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</si>
  <si>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</si>
  <si>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</si>
  <si>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</si>
  <si>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</si>
  <si>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</si>
  <si>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</si>
  <si>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</si>
  <si>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</si>
  <si>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</si>
  <si>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</si>
  <si>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</si>
  <si>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</si>
  <si>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</si>
  <si>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</si>
  <si>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</si>
  <si>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</si>
  <si>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</si>
  <si>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</si>
  <si>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</si>
  <si>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</si>
  <si>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</si>
  <si>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</si>
  <si>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</si>
  <si>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</si>
  <si>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</si>
  <si>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</si>
  <si>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</si>
  <si>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</si>
  <si>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</si>
  <si>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</si>
  <si>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</si>
  <si>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</si>
  <si>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</si>
  <si>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</si>
  <si>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</si>
  <si>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</si>
  <si>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</si>
  <si>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</si>
  <si>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</si>
  <si>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</si>
  <si>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</si>
  <si>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</si>
  <si>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</si>
  <si>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</si>
  <si>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</si>
  <si>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</si>
  <si>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</si>
  <si>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</si>
  <si>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</si>
  <si>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</si>
  <si>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</si>
  <si>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</si>
  <si>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</si>
  <si>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</si>
  <si>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</si>
  <si>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</si>
  <si>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</si>
  <si>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</si>
  <si>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</si>
  <si>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</si>
  <si>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</si>
  <si>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</si>
  <si>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</si>
  <si>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</si>
  <si>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</si>
  <si>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</si>
  <si>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</si>
  <si>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</si>
  <si>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</si>
  <si>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</si>
  <si>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</si>
  <si>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</si>
  <si>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</si>
  <si>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</si>
  <si>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</si>
  <si>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</si>
  <si>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</si>
  <si>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</si>
  <si>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</si>
  <si>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</si>
  <si>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</si>
  <si>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</si>
  <si>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</si>
  <si>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</si>
  <si>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</si>
  <si>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</si>
  <si>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</si>
  <si>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</si>
  <si>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</si>
  <si>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</si>
  <si>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</si>
  <si>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</si>
  <si>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</si>
  <si>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</si>
  <si>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</si>
  <si>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</si>
  <si>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</si>
  <si>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</si>
  <si>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</si>
  <si>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</si>
  <si>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</si>
  <si>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</si>
  <si>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</si>
  <si>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</si>
  <si>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</si>
  <si>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</si>
  <si>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</si>
  <si>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</si>
  <si>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</si>
  <si>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</si>
  <si>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</si>
  <si>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</si>
  <si>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</si>
  <si>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</si>
  <si>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</si>
  <si>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</si>
  <si>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</si>
  <si>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</si>
  <si>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</si>
  <si>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</si>
  <si>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</si>
  <si>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</si>
  <si>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</si>
  <si>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</si>
  <si>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</si>
  <si>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</si>
  <si>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</si>
  <si>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</si>
  <si>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</si>
  <si>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</si>
  <si>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</si>
  <si>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</si>
  <si>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</si>
  <si>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</si>
  <si>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</si>
  <si>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</si>
  <si>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</si>
  <si>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</si>
  <si>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</si>
  <si>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</si>
  <si>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</si>
  <si>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</si>
  <si>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</si>
  <si>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</si>
  <si>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</si>
  <si>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</si>
  <si>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</si>
  <si>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</si>
  <si>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</si>
  <si>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</si>
  <si>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</si>
  <si>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</si>
  <si>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</si>
  <si>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</si>
  <si>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</si>
  <si>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</si>
  <si>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</si>
  <si>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</si>
  <si>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</si>
  <si>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</si>
  <si>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</si>
  <si>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</si>
  <si>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</si>
  <si>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</si>
  <si>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</si>
  <si>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</si>
  <si>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</si>
  <si>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</si>
  <si>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</si>
  <si>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</si>
  <si>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</si>
  <si>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</si>
  <si>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</si>
  <si>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</si>
  <si>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</si>
  <si>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</si>
  <si>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</si>
  <si>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</si>
  <si>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</si>
  <si>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</si>
  <si>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</si>
  <si>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</si>
  <si>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</si>
  <si>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</si>
  <si>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</si>
  <si>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</si>
  <si>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</si>
  <si>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</si>
  <si>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</si>
  <si>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</si>
  <si>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</si>
  <si>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</si>
  <si>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</si>
  <si>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</si>
  <si>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</si>
  <si>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</si>
  <si>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</si>
  <si>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</si>
  <si>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</si>
  <si>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</si>
  <si>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</si>
  <si>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</si>
  <si>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</si>
  <si>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</si>
  <si>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</si>
  <si>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</si>
  <si>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</si>
  <si>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</si>
  <si>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</si>
  <si>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</si>
  <si>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</si>
  <si>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</si>
  <si>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</si>
  <si>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</si>
  <si>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</si>
  <si>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</si>
  <si>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</si>
  <si>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</si>
  <si>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</si>
  <si>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</si>
  <si>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</si>
  <si>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</si>
  <si>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</si>
  <si>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</si>
  <si>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</si>
  <si>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</si>
  <si>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</si>
  <si>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</si>
  <si>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</si>
  <si>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</si>
  <si>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</si>
  <si>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</si>
  <si>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</si>
  <si>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</si>
  <si>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</si>
  <si>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</si>
  <si>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</si>
  <si>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</si>
  <si>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</si>
  <si>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</si>
  <si>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</si>
  <si>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</si>
  <si>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</si>
  <si>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</si>
  <si>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</si>
  <si>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</si>
  <si>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</si>
  <si>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</si>
  <si>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</si>
  <si>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</si>
  <si>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</si>
  <si>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</si>
  <si>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</si>
  <si>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</si>
  <si>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</si>
  <si>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</si>
  <si>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</si>
  <si>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</si>
  <si>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</si>
  <si>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</si>
  <si>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</si>
  <si>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</si>
  <si>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</si>
  <si>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</si>
  <si>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</si>
  <si>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</si>
  <si>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</si>
  <si>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</si>
  <si>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</si>
  <si>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</si>
  <si>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</si>
  <si>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</si>
  <si>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</si>
  <si>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</si>
  <si>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</si>
  <si>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</si>
  <si>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</si>
  <si>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</si>
  <si>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</si>
  <si>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</si>
  <si>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</si>
  <si>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</si>
  <si>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</si>
  <si>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</si>
  <si>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</si>
  <si>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</si>
  <si>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</si>
  <si>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</si>
  <si>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</si>
  <si>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</si>
  <si>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</si>
  <si>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</si>
  <si>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</si>
  <si>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</si>
  <si>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</si>
  <si>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</si>
  <si>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</si>
  <si>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</si>
  <si>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</si>
  <si>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</si>
  <si>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</si>
  <si>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</si>
  <si>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</si>
  <si>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</si>
  <si>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</si>
  <si>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</si>
  <si>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</si>
  <si>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</si>
  <si>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</si>
  <si>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</si>
  <si>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</si>
  <si>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</si>
  <si>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</si>
  <si>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</si>
  <si>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</si>
  <si>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</si>
  <si>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</si>
  <si>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</si>
  <si>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</si>
  <si>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</si>
  <si>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</si>
  <si>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</si>
  <si>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</si>
  <si>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</si>
  <si>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</si>
  <si>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</si>
  <si>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</si>
  <si>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</si>
  <si>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</si>
  <si>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</si>
  <si>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</si>
  <si>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</si>
  <si>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</si>
  <si>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</si>
  <si>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</si>
  <si>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</si>
  <si>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</si>
  <si>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</si>
  <si>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</si>
  <si>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</si>
  <si>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</si>
  <si>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</si>
  <si>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</si>
  <si>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</si>
  <si>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</si>
  <si>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</si>
  <si>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</si>
  <si>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</si>
  <si>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</si>
  <si>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</si>
  <si>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</si>
  <si>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</si>
  <si>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</si>
  <si>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</si>
  <si>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</si>
  <si>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</si>
  <si>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</si>
  <si>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</si>
  <si>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</si>
  <si>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</si>
  <si>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</si>
  <si>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</si>
  <si>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</si>
  <si>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</si>
  <si>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</si>
  <si>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</si>
  <si>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</si>
  <si>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</si>
  <si>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</si>
  <si>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</si>
  <si>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</si>
  <si>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</si>
  <si>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</si>
  <si>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</si>
  <si>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</si>
  <si>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</si>
  <si>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</si>
  <si>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</si>
  <si>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</si>
  <si>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</si>
  <si>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</si>
  <si>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</si>
  <si>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</si>
  <si>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</si>
  <si>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</si>
  <si>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</si>
  <si>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</si>
  <si>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</si>
  <si>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</si>
  <si>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</si>
  <si>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</si>
  <si>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</si>
  <si>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</si>
  <si>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</si>
  <si>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</si>
  <si>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</si>
  <si>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</si>
  <si>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</si>
  <si>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</si>
  <si>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</si>
  <si>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</si>
  <si>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</si>
  <si>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</si>
  <si>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</si>
  <si>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</si>
  <si>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</si>
  <si>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</si>
  <si>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</si>
  <si>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</si>
  <si>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</si>
  <si>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</si>
  <si>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</si>
  <si>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</si>
  <si>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</si>
  <si>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</si>
  <si>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</si>
  <si>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</si>
  <si>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</si>
  <si>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</si>
  <si>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</si>
  <si>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</si>
  <si>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</si>
  <si>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</si>
  <si>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</si>
  <si>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</si>
  <si>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</si>
  <si>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</si>
  <si>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</si>
  <si>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</si>
  <si>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</si>
  <si>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</si>
  <si>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</si>
  <si>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</si>
  <si>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</si>
  <si>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</si>
  <si>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</si>
  <si>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</si>
  <si>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</si>
  <si>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</si>
  <si>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</si>
  <si>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</si>
  <si>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</si>
  <si>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</si>
  <si>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</si>
  <si>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</si>
  <si>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</si>
  <si>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</si>
  <si>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</si>
  <si>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</si>
  <si>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</si>
  <si>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</si>
  <si>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</si>
  <si>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</si>
  <si>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</si>
  <si>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</si>
  <si>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</si>
  <si>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</si>
  <si>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</si>
  <si>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</si>
  <si>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</si>
  <si>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</si>
  <si>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</si>
  <si>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</si>
  <si>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</si>
  <si>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</si>
  <si>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</si>
  <si>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</si>
  <si>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</si>
  <si>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</si>
  <si>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</si>
  <si>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</si>
  <si>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</si>
  <si>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</si>
  <si>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</si>
  <si>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</si>
  <si>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</si>
  <si>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</si>
  <si>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</si>
  <si>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</si>
  <si>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</si>
  <si>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</si>
  <si>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</si>
  <si>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</si>
  <si>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</si>
  <si>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</si>
  <si>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</si>
  <si>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</si>
  <si>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</si>
  <si>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</si>
  <si>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</si>
  <si>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</si>
  <si>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</si>
  <si>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</si>
  <si>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</si>
  <si>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</si>
  <si>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</si>
  <si>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</si>
  <si>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</si>
  <si>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</si>
  <si>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</si>
  <si>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</si>
  <si>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</si>
  <si>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</si>
  <si>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</si>
  <si>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</si>
  <si>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</si>
  <si>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</si>
  <si>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</si>
  <si>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</si>
  <si>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</si>
  <si>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</si>
  <si>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</si>
  <si>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</si>
  <si>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</si>
  <si>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</si>
  <si>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</si>
  <si>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</si>
  <si>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</si>
  <si>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</si>
  <si>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</si>
  <si>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</si>
  <si>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</si>
  <si>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</si>
  <si>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</si>
  <si>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</si>
  <si>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</si>
  <si>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</si>
  <si>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</si>
  <si>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</si>
  <si>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</si>
  <si>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</si>
  <si>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</si>
  <si>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</si>
  <si>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</si>
  <si>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</si>
  <si>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</si>
  <si>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</si>
  <si>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</si>
  <si>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</si>
  <si>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</si>
  <si>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</si>
  <si>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</si>
  <si>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</si>
  <si>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</si>
  <si>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</si>
  <si>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</si>
  <si>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</si>
  <si>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</si>
  <si>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</si>
  <si>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</si>
  <si>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</si>
  <si>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</si>
  <si>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</si>
  <si>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</si>
  <si>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</si>
  <si>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</si>
  <si>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</si>
  <si>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</si>
  <si>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</si>
  <si>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</si>
  <si>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</si>
  <si>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</si>
  <si>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</si>
  <si>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</si>
  <si>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</si>
  <si>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</si>
  <si>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</si>
  <si>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</si>
  <si>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</si>
  <si>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</si>
  <si>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</si>
  <si>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</si>
  <si>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</si>
  <si>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</si>
  <si>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</si>
  <si>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</si>
  <si>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</si>
  <si>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</si>
  <si>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</si>
  <si>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</si>
  <si>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</si>
  <si>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</si>
  <si>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</si>
  <si>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</si>
  <si>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</si>
  <si>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</si>
  <si>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</si>
  <si>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</si>
  <si>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</si>
  <si>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</si>
  <si>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</si>
  <si>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</si>
  <si>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</si>
  <si>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</si>
  <si>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</si>
  <si>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</si>
  <si>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</si>
  <si>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</si>
  <si>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</si>
  <si>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</si>
  <si>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</si>
  <si>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</si>
  <si>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</si>
  <si>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</si>
  <si>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</si>
  <si>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</si>
  <si>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</si>
  <si>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</si>
  <si>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</si>
  <si>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</si>
  <si>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</si>
  <si>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</si>
  <si>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</si>
  <si>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</si>
  <si>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</si>
  <si>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</si>
  <si>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</si>
  <si>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</si>
  <si>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</si>
  <si>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</si>
  <si>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</si>
  <si>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</si>
  <si>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</si>
  <si>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</si>
  <si>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</si>
  <si>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</si>
  <si>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</si>
  <si>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</si>
  <si>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</si>
  <si>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</si>
  <si>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</si>
  <si>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</si>
  <si>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</si>
  <si>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</si>
  <si>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</si>
  <si>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</si>
  <si>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</si>
  <si>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</si>
  <si>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</si>
  <si>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</si>
  <si>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</si>
  <si>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</si>
  <si>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</si>
  <si>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</si>
  <si>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</si>
  <si>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</si>
  <si>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</si>
  <si>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</si>
  <si>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</si>
  <si>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</si>
  <si>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</si>
  <si>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</si>
  <si>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</si>
  <si>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</si>
  <si>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</si>
  <si>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</si>
  <si>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</si>
  <si>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</si>
  <si>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</si>
  <si>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</si>
  <si>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</si>
  <si>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</si>
  <si>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</si>
  <si>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</si>
  <si>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</si>
  <si>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</si>
  <si>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</si>
  <si>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</si>
  <si>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</si>
  <si>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</si>
  <si>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</si>
  <si>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</si>
  <si>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</si>
  <si>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</si>
  <si>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</si>
  <si>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</si>
  <si>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</si>
  <si>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</si>
  <si>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</si>
  <si>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</si>
  <si>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</si>
  <si>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</si>
  <si>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</si>
  <si>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</si>
  <si>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</si>
  <si>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</si>
  <si>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</si>
  <si>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</si>
  <si>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</si>
  <si>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</si>
  <si>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</si>
  <si>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</si>
  <si>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</si>
  <si>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</si>
  <si>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</si>
  <si>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</si>
  <si>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</si>
  <si>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</si>
  <si>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</si>
  <si>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</si>
  <si>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</si>
  <si>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</si>
  <si>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</si>
  <si>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</si>
  <si>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</si>
  <si>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</si>
  <si>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</si>
  <si>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</si>
  <si>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</si>
  <si>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</si>
  <si>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</si>
  <si>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</si>
  <si>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</si>
  <si>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</si>
  <si>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</si>
  <si>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</si>
  <si>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</si>
  <si>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</si>
  <si>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</si>
  <si>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</si>
  <si>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</si>
  <si>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</si>
  <si>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</si>
  <si>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</si>
  <si>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</si>
  <si>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</si>
  <si>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</si>
  <si>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</si>
  <si>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</si>
  <si>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</si>
  <si>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</si>
  <si>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</si>
  <si>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</si>
  <si>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</si>
  <si>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</si>
  <si>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</si>
  <si>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</si>
  <si>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</si>
  <si>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</si>
  <si>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</si>
  <si>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</si>
  <si>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</si>
  <si>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</si>
  <si>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</si>
  <si>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</si>
  <si>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</si>
  <si>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</si>
  <si>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</si>
  <si>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</si>
  <si>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</si>
  <si>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</si>
  <si>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</si>
  <si>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</si>
  <si>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</si>
  <si>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</si>
  <si>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</si>
  <si>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</si>
  <si>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</si>
  <si>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</si>
  <si>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</si>
  <si>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</si>
  <si>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</si>
  <si>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</si>
  <si>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</si>
  <si>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</si>
  <si>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</si>
  <si>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</si>
  <si>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</si>
  <si>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</si>
  <si>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</si>
  <si>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</si>
  <si>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</si>
  <si>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</si>
  <si>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</si>
  <si>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</si>
  <si>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</si>
  <si>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</si>
  <si>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</si>
  <si>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</si>
  <si>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</si>
  <si>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</si>
  <si>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</si>
  <si>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</si>
  <si>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</si>
  <si>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</si>
  <si>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</si>
  <si>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</si>
  <si>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</si>
  <si>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</si>
  <si>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</si>
  <si>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</si>
  <si>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</si>
  <si>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</si>
  <si>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</si>
  <si>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</si>
  <si>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</si>
  <si>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</si>
  <si>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</si>
  <si>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</si>
  <si>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</si>
  <si>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</si>
  <si>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</si>
  <si>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</si>
  <si>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</si>
  <si>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</si>
  <si>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</si>
  <si>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</si>
  <si>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</si>
  <si>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</si>
  <si>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</si>
  <si>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</si>
  <si>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</si>
  <si>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</si>
  <si>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</si>
  <si>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</si>
  <si>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</si>
  <si>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</si>
  <si>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</si>
  <si>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</si>
  <si>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</si>
  <si>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</si>
  <si>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</si>
  <si>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</si>
  <si>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</si>
  <si>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</si>
  <si>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</si>
  <si>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</si>
  <si>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</si>
  <si>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</si>
  <si>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</si>
  <si>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</si>
  <si>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</si>
  <si>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</si>
  <si>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</si>
  <si>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</si>
  <si>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</si>
  <si>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</si>
  <si>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</si>
  <si>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</si>
  <si>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</si>
  <si>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</si>
  <si>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</si>
  <si>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</si>
  <si>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</si>
  <si>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</si>
  <si>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</si>
  <si>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</si>
  <si>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</si>
  <si>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</si>
  <si>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</si>
  <si>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</si>
  <si>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</si>
  <si>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</si>
  <si>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</si>
  <si>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</si>
  <si>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</si>
  <si>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</si>
  <si>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</si>
  <si>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</si>
  <si>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</si>
  <si>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</si>
  <si>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</si>
  <si>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</si>
  <si>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</si>
  <si>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</si>
  <si>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</si>
  <si>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</si>
  <si>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</si>
  <si>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</si>
  <si>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</si>
  <si>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</si>
  <si>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</si>
  <si>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</si>
  <si>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</si>
  <si>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</si>
  <si>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</si>
  <si>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</si>
  <si>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</si>
  <si>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</si>
  <si>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</si>
  <si>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</si>
  <si>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</si>
  <si>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</si>
  <si>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</si>
  <si>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</si>
  <si>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</si>
  <si>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</si>
  <si>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</si>
  <si>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</si>
  <si>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</si>
  <si>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</si>
  <si>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</si>
  <si>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</si>
  <si>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</si>
  <si>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</si>
  <si>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</si>
  <si>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</si>
  <si>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</si>
  <si>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</si>
  <si>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</si>
  <si>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</si>
  <si>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</si>
  <si>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</si>
  <si>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</si>
  <si>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</si>
  <si>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</si>
  <si>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</si>
  <si>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</si>
  <si>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</si>
  <si>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</si>
  <si>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</si>
  <si>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</si>
  <si>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</si>
  <si>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</si>
  <si>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</si>
  <si>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</si>
  <si>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</si>
  <si>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</si>
  <si>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</si>
  <si>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</si>
  <si>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</si>
  <si>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</si>
  <si>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</si>
  <si>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</si>
  <si>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</si>
  <si>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</si>
  <si>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</si>
  <si>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</si>
  <si>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</si>
  <si>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</si>
  <si>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</si>
  <si>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</si>
  <si>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</si>
  <si>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</si>
  <si>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</si>
  <si>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</si>
  <si>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</si>
  <si>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</si>
  <si>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</si>
  <si>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</si>
  <si>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</si>
  <si>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</si>
  <si>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</si>
  <si>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</si>
  <si>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</si>
  <si>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</si>
  <si>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</si>
  <si>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</si>
  <si>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</si>
  <si>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</si>
  <si>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</si>
  <si>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</si>
  <si>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</si>
  <si>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</si>
  <si>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</si>
  <si>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</si>
  <si>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</si>
  <si>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</si>
  <si>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</si>
  <si>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</si>
  <si>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</si>
  <si>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</si>
  <si>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</si>
  <si>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</si>
  <si>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</si>
  <si>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</si>
  <si>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</si>
  <si>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</si>
  <si>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</si>
  <si>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</si>
  <si>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</si>
  <si>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</si>
  <si>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</si>
  <si>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</si>
  <si>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</si>
  <si>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</si>
  <si>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</si>
  <si>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</si>
  <si>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</si>
  <si>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</si>
  <si>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</si>
  <si>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</si>
  <si>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</si>
  <si>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</si>
  <si>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</si>
  <si>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</si>
  <si>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</si>
  <si>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</si>
  <si>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</si>
  <si>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</si>
  <si>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</si>
  <si>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</si>
  <si>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</si>
  <si>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</si>
  <si>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</si>
  <si>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</si>
  <si>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</si>
  <si>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</si>
  <si>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</si>
  <si>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</si>
  <si>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</si>
  <si>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</si>
  <si>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</si>
  <si>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</si>
  <si>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</si>
  <si>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</si>
  <si>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</si>
  <si>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</si>
  <si>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</si>
  <si>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</si>
  <si>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</si>
  <si>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</si>
  <si>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</si>
  <si>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</si>
  <si>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</si>
  <si>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</si>
  <si>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</si>
  <si>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</si>
  <si>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</si>
  <si>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</si>
  <si>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</si>
  <si>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</si>
  <si>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</si>
  <si>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</si>
  <si>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</si>
  <si>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</si>
  <si>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</si>
  <si>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</si>
  <si>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</si>
  <si>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</si>
  <si>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</si>
  <si>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</si>
  <si>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</si>
  <si>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</si>
  <si>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</si>
  <si>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</si>
  <si>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</si>
  <si>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</si>
  <si>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</si>
  <si>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</si>
  <si>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</si>
  <si>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</si>
  <si>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</si>
  <si>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</si>
  <si>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</si>
  <si>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</si>
  <si>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</si>
  <si>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</si>
  <si>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</si>
  <si>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</si>
  <si>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</si>
  <si>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</si>
  <si>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</si>
  <si>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</si>
  <si>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</si>
  <si>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</si>
  <si>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</si>
  <si>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</si>
  <si>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</si>
  <si>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</si>
  <si>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</si>
  <si>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</si>
  <si>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</si>
  <si>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</si>
  <si>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</si>
  <si>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</si>
  <si>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</si>
  <si>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</si>
  <si>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</si>
  <si>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</si>
  <si>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</si>
  <si>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</si>
  <si>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</si>
  <si>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</si>
  <si>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</si>
  <si>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</si>
  <si>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</si>
  <si>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</si>
  <si>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</si>
  <si>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</si>
  <si>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</si>
  <si>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</si>
  <si>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</si>
  <si>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</si>
  <si>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</si>
  <si>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</si>
  <si>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</si>
  <si>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</si>
  <si>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</si>
  <si>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</si>
  <si>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</si>
  <si>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</si>
  <si>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</si>
  <si>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</si>
  <si>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</si>
  <si>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</si>
  <si>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</si>
  <si>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</si>
  <si>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</si>
  <si>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</si>
  <si>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</si>
  <si>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</si>
  <si>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</si>
  <si>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</si>
  <si>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</si>
  <si>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</si>
  <si>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</si>
  <si>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</si>
  <si>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</si>
  <si>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</si>
  <si>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</si>
  <si>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</si>
  <si>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</si>
  <si>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</si>
  <si>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</si>
  <si>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</si>
  <si>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</si>
  <si>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</si>
  <si>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</si>
  <si>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</si>
  <si>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</si>
  <si>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</si>
  <si>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</si>
  <si>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</si>
  <si>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</si>
  <si>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</si>
  <si>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</si>
  <si>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</si>
  <si>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</si>
  <si>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</si>
  <si>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</si>
  <si>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</si>
  <si>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</si>
  <si>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</si>
  <si>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</si>
  <si>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</si>
  <si>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</si>
  <si>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</si>
  <si>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</si>
  <si>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</si>
  <si>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</si>
  <si>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</si>
  <si>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</si>
  <si>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</si>
  <si>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</si>
  <si>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</si>
  <si>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</si>
  <si>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</si>
  <si>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</si>
  <si>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</si>
  <si>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</si>
  <si>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</si>
  <si>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</si>
  <si>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</si>
  <si>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</si>
  <si>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</si>
  <si>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</si>
  <si>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</si>
  <si>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</si>
  <si>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</si>
  <si>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</si>
  <si>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</si>
  <si>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</si>
  <si>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</si>
  <si>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</si>
  <si>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</si>
  <si>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</si>
  <si>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</si>
  <si>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</si>
  <si>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</si>
  <si>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</si>
  <si>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</si>
  <si>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</si>
  <si>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</si>
  <si>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</si>
  <si>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</si>
  <si>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</si>
  <si>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</si>
  <si>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</si>
  <si>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</si>
  <si>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</si>
  <si>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</si>
  <si>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</si>
  <si>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</si>
  <si>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</si>
  <si>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</si>
  <si>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</si>
  <si>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</si>
  <si>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</si>
  <si>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</si>
  <si>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</si>
  <si>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</si>
  <si>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</si>
  <si>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</si>
  <si>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</si>
  <si>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</si>
  <si>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</si>
  <si>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</si>
  <si>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</si>
  <si>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</si>
  <si>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</si>
  <si>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</si>
  <si>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</si>
  <si>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</si>
  <si>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</si>
  <si>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</si>
  <si>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</si>
  <si>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</si>
  <si>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</si>
  <si>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</si>
  <si>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</si>
  <si>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</si>
  <si>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</si>
  <si>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</si>
  <si>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</si>
  <si>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</si>
  <si>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</si>
  <si>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</si>
  <si>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</si>
  <si>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</si>
  <si>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</si>
  <si>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</si>
  <si>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</si>
  <si>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</si>
  <si>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</si>
  <si>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</si>
  <si>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</si>
  <si>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</si>
  <si>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</si>
  <si>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</si>
  <si>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</si>
  <si>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</si>
  <si>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</si>
  <si>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</si>
  <si>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</si>
  <si>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</si>
  <si>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</si>
  <si>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</si>
  <si>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</si>
  <si>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</si>
  <si>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</si>
  <si>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</si>
  <si>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</si>
  <si>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</si>
  <si>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</si>
  <si>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</si>
  <si>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</si>
  <si>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</si>
  <si>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</si>
  <si>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</si>
  <si>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</si>
  <si>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</si>
  <si>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</si>
  <si>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</si>
  <si>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</si>
  <si>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</si>
  <si>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</si>
  <si>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</si>
  <si>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</si>
  <si>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</si>
  <si>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</si>
  <si>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</si>
  <si>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</si>
  <si>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</si>
  <si>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</si>
  <si>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</si>
  <si>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</si>
  <si>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</si>
  <si>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</si>
  <si>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</si>
  <si>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</si>
  <si>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</si>
  <si>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</si>
  <si>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</si>
  <si>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</si>
  <si>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</si>
  <si>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</si>
  <si>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</si>
  <si>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</si>
  <si>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</si>
  <si>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</si>
  <si>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</si>
  <si>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</si>
  <si>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</si>
  <si>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</si>
  <si>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</si>
  <si>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</si>
  <si>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</si>
  <si>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</si>
  <si>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</si>
  <si>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</si>
  <si>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</si>
  <si>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</si>
  <si>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</si>
  <si>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</si>
  <si>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</si>
  <si>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</si>
  <si>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</si>
  <si>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</si>
  <si>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</si>
  <si>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</si>
  <si>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</si>
  <si>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</si>
  <si>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</si>
  <si>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</si>
  <si>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</si>
  <si>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</si>
  <si>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</si>
  <si>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</si>
  <si>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</si>
  <si>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</si>
  <si>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</si>
  <si>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</si>
  <si>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</si>
  <si>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</si>
  <si>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</si>
  <si>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</si>
  <si>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</si>
  <si>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</si>
  <si>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</si>
  <si>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</si>
  <si>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</si>
  <si>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</si>
  <si>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</si>
  <si>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</si>
  <si>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</si>
  <si>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</si>
  <si>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</si>
  <si>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</si>
  <si>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</si>
  <si>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</si>
  <si>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</si>
  <si>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</si>
  <si>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</si>
  <si>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</si>
  <si>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</si>
  <si>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</si>
  <si>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</si>
  <si>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</si>
  <si>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</si>
  <si>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</si>
  <si>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</si>
  <si>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</si>
  <si>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</si>
  <si>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</si>
  <si>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</si>
  <si>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</si>
  <si>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</si>
  <si>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</si>
  <si>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</si>
  <si>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</si>
  <si>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</si>
  <si>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</si>
  <si>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</si>
  <si>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</si>
  <si>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</si>
  <si>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</si>
  <si>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</si>
  <si>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</si>
  <si>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</si>
  <si>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</si>
  <si>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</si>
  <si>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</si>
  <si>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</si>
  <si>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</si>
  <si>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</si>
  <si>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</si>
  <si>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</si>
  <si>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</si>
  <si>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</si>
  <si>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</si>
  <si>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</si>
  <si>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</si>
  <si>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</si>
  <si>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</si>
  <si>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</si>
  <si>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</si>
  <si>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</si>
  <si>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</si>
  <si>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</si>
  <si>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</si>
  <si>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</si>
  <si>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</si>
  <si>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</si>
  <si>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</si>
  <si>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</si>
  <si>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</si>
  <si>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</si>
  <si>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</si>
  <si>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</si>
  <si>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</si>
  <si>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</si>
  <si>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</si>
  <si>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</si>
  <si>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</si>
  <si>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</si>
  <si>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</si>
  <si>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</si>
  <si>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</si>
  <si>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</si>
  <si>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</si>
  <si>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</si>
  <si>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</si>
  <si>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</si>
  <si>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</si>
  <si>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</si>
  <si>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</si>
  <si>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</si>
  <si>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</si>
  <si>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</si>
  <si>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</si>
  <si>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</si>
  <si>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</si>
  <si>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</si>
  <si>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</si>
  <si>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</si>
  <si>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</si>
  <si>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</si>
  <si>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</si>
  <si>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</si>
  <si>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</si>
  <si>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</si>
  <si>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</si>
  <si>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</si>
  <si>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</si>
  <si>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</si>
  <si>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</si>
  <si>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</si>
  <si>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</si>
  <si>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</si>
  <si>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</si>
  <si>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</si>
  <si>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</si>
  <si>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</si>
  <si>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</si>
  <si>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</si>
  <si>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</si>
  <si>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</si>
  <si>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</si>
  <si>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</si>
  <si>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</si>
  <si>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</si>
  <si>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</si>
  <si>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</si>
  <si>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</si>
  <si>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</si>
  <si>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</si>
  <si>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</si>
  <si>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</si>
  <si>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</si>
  <si>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</si>
  <si>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</si>
  <si>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</si>
  <si>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</si>
  <si>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</si>
  <si>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</si>
  <si>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</si>
  <si>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</si>
  <si>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</si>
  <si>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</si>
  <si>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</si>
  <si>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</si>
  <si>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</si>
  <si>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</si>
  <si>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</si>
  <si>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</si>
  <si>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</si>
  <si>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</si>
  <si>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</si>
  <si>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</si>
  <si>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</si>
  <si>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</si>
  <si>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</si>
  <si>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</si>
  <si>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</si>
  <si>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</si>
  <si>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</si>
  <si>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</si>
  <si>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</si>
  <si>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</si>
  <si>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</si>
  <si>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</si>
  <si>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</si>
  <si>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</si>
  <si>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</si>
  <si>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</si>
  <si>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</si>
  <si>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</si>
  <si>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</si>
  <si>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</si>
  <si>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</si>
  <si>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</si>
  <si>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</si>
  <si>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</si>
  <si>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</si>
  <si>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</si>
  <si>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</si>
  <si>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</si>
  <si>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</si>
  <si>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</si>
  <si>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</si>
  <si>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</si>
  <si>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</si>
  <si>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</si>
  <si>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</si>
  <si>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</si>
  <si>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</si>
  <si>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</si>
  <si>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</si>
  <si>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</si>
  <si>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</si>
  <si>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</si>
  <si>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</si>
  <si>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</si>
  <si>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</si>
  <si>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</si>
  <si>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</si>
  <si>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</si>
  <si>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</si>
  <si>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</si>
  <si>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</si>
  <si>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</si>
  <si>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</si>
  <si>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</si>
  <si>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</si>
  <si>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</si>
  <si>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</si>
  <si>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</si>
  <si>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</si>
  <si>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</si>
  <si>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</si>
  <si>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</si>
  <si>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</si>
  <si>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</si>
  <si>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</si>
  <si>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</si>
  <si>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</si>
  <si>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</si>
  <si>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</si>
  <si>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</si>
  <si>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</si>
  <si>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</si>
  <si>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</si>
  <si>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</si>
  <si>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</si>
  <si>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</si>
  <si>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</si>
  <si>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</si>
  <si>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</si>
  <si>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</si>
  <si>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</si>
  <si>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</si>
  <si>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</si>
  <si>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</si>
  <si>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</si>
  <si>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</si>
  <si>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</si>
  <si>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</si>
  <si>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</si>
  <si>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</si>
  <si>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</si>
  <si>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</si>
  <si>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</si>
  <si>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</si>
  <si>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</si>
  <si>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</si>
  <si>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</si>
  <si>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</si>
  <si>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</si>
  <si>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</si>
  <si>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</si>
  <si>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</si>
  <si>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</si>
  <si>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</si>
  <si>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</si>
  <si>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</si>
  <si>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</si>
  <si>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</si>
  <si>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</si>
  <si>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</si>
  <si>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</si>
  <si>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</si>
  <si>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</si>
  <si>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</si>
  <si>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</si>
  <si>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</si>
  <si>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</si>
  <si>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</si>
  <si>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</si>
  <si>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</si>
  <si>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</si>
  <si>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</si>
  <si>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</si>
  <si>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</si>
  <si>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</si>
  <si>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</si>
  <si>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</si>
  <si>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</si>
  <si>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</si>
  <si>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</si>
  <si>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</si>
  <si>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</si>
  <si>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</si>
  <si>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</si>
  <si>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</si>
  <si>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</si>
  <si>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</si>
  <si>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</si>
  <si>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</si>
  <si>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</si>
  <si>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</si>
  <si>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</si>
  <si>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</si>
  <si>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</si>
  <si>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</si>
  <si>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</si>
  <si>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</si>
  <si>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</si>
  <si>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</si>
  <si>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</si>
  <si>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</si>
  <si>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</si>
  <si>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</si>
  <si>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</si>
  <si>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</si>
  <si>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</si>
  <si>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</si>
  <si>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</si>
  <si>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</si>
  <si>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</si>
  <si>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</si>
  <si>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</si>
  <si>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</si>
  <si>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</si>
  <si>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</si>
  <si>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</si>
  <si>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</si>
  <si>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</si>
  <si>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</si>
  <si>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</si>
  <si>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</si>
  <si>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</si>
  <si>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</si>
  <si>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</si>
  <si>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</si>
  <si>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</si>
  <si>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</si>
  <si>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</si>
  <si>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</si>
  <si>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</si>
  <si>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</si>
  <si>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</si>
  <si>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</si>
  <si>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</si>
  <si>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</si>
  <si>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</si>
  <si>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</si>
  <si>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</si>
  <si>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</si>
  <si>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</si>
  <si>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</si>
  <si>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</si>
  <si>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</si>
  <si>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</si>
  <si>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</si>
  <si>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</si>
  <si>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</si>
  <si>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</si>
  <si>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</si>
  <si>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</si>
  <si>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</si>
  <si>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</si>
  <si>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</si>
  <si>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</si>
  <si>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</si>
  <si>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</si>
  <si>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</si>
  <si>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</si>
  <si>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</si>
  <si>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</si>
  <si>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</si>
  <si>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</si>
  <si>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</si>
  <si>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</si>
  <si>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</si>
  <si>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</si>
  <si>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</si>
  <si>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</si>
  <si>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</si>
  <si>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</si>
  <si>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</si>
  <si>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</si>
  <si>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</si>
  <si>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</si>
  <si>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</si>
  <si>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</si>
  <si>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</si>
  <si>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</si>
  <si>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</si>
  <si>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</si>
  <si>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</si>
  <si>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</si>
  <si>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</si>
  <si>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</si>
  <si>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</si>
  <si>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</si>
  <si>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</si>
  <si>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</si>
  <si>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</si>
  <si>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</si>
  <si>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</si>
  <si>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</si>
  <si>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</si>
  <si>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</si>
  <si>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</si>
  <si>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</si>
  <si>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</si>
  <si>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</si>
  <si>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</si>
  <si>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</si>
  <si>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</si>
  <si>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</si>
  <si>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</si>
  <si>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</si>
  <si>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</si>
  <si>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</si>
  <si>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</si>
  <si>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</si>
  <si>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</si>
  <si>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</si>
  <si>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</si>
  <si>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</si>
  <si>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</si>
  <si>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</si>
  <si>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</si>
  <si>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</si>
  <si>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</si>
  <si>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</si>
  <si>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</si>
  <si>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</si>
  <si>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</si>
  <si>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</si>
  <si>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</si>
  <si>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</si>
  <si>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</si>
  <si>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</si>
  <si>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</si>
  <si>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</si>
  <si>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</si>
  <si>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</si>
  <si>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</si>
  <si>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</si>
  <si>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</si>
  <si>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</si>
  <si>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</si>
  <si>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</si>
  <si>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</si>
  <si>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</si>
  <si>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</si>
  <si>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</si>
  <si>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</si>
  <si>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</si>
  <si>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</si>
  <si>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</si>
  <si>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</si>
  <si>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</si>
  <si>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</si>
  <si>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</si>
  <si>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</si>
  <si>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</si>
  <si>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</si>
  <si>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</si>
  <si>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</si>
  <si>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</si>
  <si>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</si>
  <si>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</si>
  <si>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</si>
  <si>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</si>
  <si>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</si>
  <si>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</si>
  <si>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</si>
  <si>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</si>
  <si>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</si>
  <si>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</si>
  <si>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</si>
  <si>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</si>
  <si>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</si>
  <si>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</si>
  <si>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</si>
  <si>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</si>
  <si>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</si>
  <si>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</si>
  <si>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</si>
  <si>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</si>
  <si>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</si>
  <si>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</si>
  <si>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</si>
  <si>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</si>
  <si>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</si>
  <si>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</si>
  <si>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</si>
  <si>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</si>
  <si>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</si>
  <si>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</si>
  <si>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</si>
  <si>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</si>
  <si>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</si>
  <si>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</si>
  <si>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</si>
  <si>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</si>
  <si>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</si>
  <si>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</si>
  <si>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</si>
  <si>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</si>
  <si>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</si>
  <si>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</si>
  <si>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</si>
  <si>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</si>
  <si>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</si>
  <si>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</si>
  <si>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</si>
  <si>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</si>
  <si>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</si>
  <si>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</si>
  <si>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</si>
  <si>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</si>
  <si>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</si>
  <si>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</si>
  <si>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</si>
  <si>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</si>
  <si>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</si>
  <si>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</si>
  <si>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</si>
  <si>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</si>
  <si>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</si>
  <si>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</si>
  <si>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</si>
  <si>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</si>
  <si>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</si>
  <si>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</si>
  <si>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</si>
  <si>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</si>
  <si>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</si>
  <si>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</si>
  <si>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</si>
  <si>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</si>
  <si>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</si>
  <si>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</si>
  <si>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</si>
  <si>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</si>
  <si>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</si>
  <si>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</si>
  <si>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</si>
  <si>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</si>
  <si>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</si>
  <si>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</si>
  <si>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</si>
  <si>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</si>
  <si>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</si>
  <si>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</si>
  <si>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</si>
  <si>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</si>
  <si>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</si>
  <si>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</si>
  <si>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</si>
  <si>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</si>
  <si>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</si>
  <si>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</si>
  <si>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</si>
  <si>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</si>
  <si>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</si>
  <si>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</si>
  <si>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</si>
  <si>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</si>
  <si>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</si>
  <si>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</si>
  <si>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</si>
  <si>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</si>
  <si>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</si>
  <si>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</si>
  <si>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</si>
  <si>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</si>
  <si>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</si>
  <si>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</si>
  <si>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</si>
  <si>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</si>
  <si>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</si>
  <si>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</si>
  <si>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</si>
  <si>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</si>
  <si>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</si>
  <si>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</si>
  <si>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</si>
  <si>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</si>
  <si>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</si>
  <si>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</si>
  <si>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</si>
  <si>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</si>
  <si>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</si>
  <si>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</si>
  <si>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</si>
  <si>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</si>
  <si>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</si>
  <si>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</si>
  <si>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</si>
  <si>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</si>
  <si>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</si>
  <si>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</si>
  <si>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</si>
  <si>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</si>
  <si>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</si>
  <si>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</si>
  <si>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</si>
  <si>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</si>
  <si>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</si>
  <si>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</si>
  <si>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</si>
  <si>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</si>
  <si>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</si>
  <si>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</si>
  <si>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</si>
  <si>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</si>
  <si>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</si>
  <si>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</si>
  <si>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</si>
  <si>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</si>
  <si>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</si>
  <si>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</si>
  <si>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</si>
  <si>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</si>
  <si>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</si>
  <si>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</si>
  <si>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</si>
  <si>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</si>
  <si>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</si>
  <si>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</si>
  <si>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</si>
  <si>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</si>
  <si>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</si>
  <si>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</si>
  <si>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</si>
  <si>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</si>
  <si>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</si>
  <si>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</si>
  <si>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</si>
  <si>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</si>
  <si>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</si>
  <si>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</si>
  <si>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</si>
  <si>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</si>
  <si>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</si>
  <si>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</si>
  <si>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</si>
  <si>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</si>
  <si>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</si>
  <si>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</si>
  <si>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</si>
  <si>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</si>
  <si>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</si>
  <si>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</si>
  <si>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</si>
  <si>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</si>
  <si>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</si>
  <si>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</si>
  <si>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</si>
  <si>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</si>
  <si>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</si>
  <si>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</si>
  <si>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</si>
  <si>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</si>
  <si>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</si>
  <si>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</si>
  <si>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</si>
  <si>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</si>
  <si>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</si>
  <si>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</si>
  <si>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</si>
  <si>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</si>
  <si>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</si>
  <si>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</si>
  <si>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</si>
  <si>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</si>
  <si>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</si>
  <si>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</si>
  <si>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</si>
  <si>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</si>
  <si>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</si>
  <si>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</si>
  <si>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</si>
  <si>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</si>
  <si>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</si>
  <si>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</si>
  <si>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</si>
  <si>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</si>
  <si>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</si>
  <si>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</si>
  <si>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</si>
  <si>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</si>
  <si>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</si>
  <si>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</si>
  <si>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</si>
  <si>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</si>
  <si>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</si>
  <si>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</si>
  <si>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</si>
  <si>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</si>
  <si>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</si>
  <si>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</si>
  <si>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</si>
  <si>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</si>
  <si>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</si>
  <si>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</si>
  <si>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</si>
  <si>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</si>
  <si>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</si>
  <si>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</si>
  <si>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</si>
  <si>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</si>
  <si>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</si>
  <si>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</si>
  <si>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</si>
  <si>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</si>
  <si>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</si>
  <si>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</si>
  <si>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</si>
  <si>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</si>
  <si>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</si>
  <si>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</si>
  <si>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</si>
  <si>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</si>
  <si>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</si>
  <si>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</si>
  <si>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</si>
  <si>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</si>
  <si>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</si>
  <si>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</si>
  <si>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</si>
  <si>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</si>
  <si>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</si>
  <si>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</si>
  <si>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</si>
  <si>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</si>
  <si>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</si>
  <si>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</si>
  <si>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</si>
  <si>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</si>
  <si>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</si>
  <si>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</si>
  <si>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</si>
  <si>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</si>
  <si>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</si>
  <si>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</si>
  <si>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</si>
  <si>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</si>
  <si>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</si>
  <si>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</si>
  <si>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</si>
  <si>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</si>
  <si>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</si>
  <si>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</si>
  <si>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</si>
  <si>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</si>
  <si>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</si>
  <si>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</si>
  <si>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</si>
  <si>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</si>
  <si>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</si>
  <si>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</si>
  <si>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</si>
  <si>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</si>
  <si>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</si>
  <si>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</si>
  <si>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</si>
  <si>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</si>
  <si>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</si>
  <si>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</si>
  <si>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</si>
  <si>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</si>
  <si>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</si>
  <si>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</si>
  <si>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</si>
  <si>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</si>
  <si>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</si>
  <si>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</si>
  <si>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</si>
  <si>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</si>
  <si>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</si>
  <si>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</si>
  <si>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</si>
  <si>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</si>
  <si>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</si>
  <si>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</si>
  <si>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</si>
  <si>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</si>
  <si>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</si>
  <si>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</si>
  <si>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</si>
  <si>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</si>
  <si>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</si>
  <si>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</si>
  <si>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</si>
  <si>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</si>
  <si>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</si>
  <si>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</si>
  <si>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</si>
  <si>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</si>
  <si>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</si>
  <si>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</si>
  <si>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</si>
  <si>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</si>
  <si>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</si>
  <si>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</si>
  <si>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</si>
  <si>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</si>
  <si>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</si>
  <si>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</si>
  <si>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</si>
  <si>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</si>
  <si>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</si>
  <si>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</si>
  <si>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</si>
  <si>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</si>
  <si>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</si>
  <si>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</si>
  <si>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</si>
  <si>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</si>
  <si>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</si>
  <si>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</si>
  <si>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</si>
  <si>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</si>
  <si>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</si>
  <si>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</si>
  <si>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</si>
  <si>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</si>
  <si>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</si>
  <si>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</si>
  <si>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</si>
  <si>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</si>
  <si>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</si>
  <si>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</si>
  <si>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</si>
  <si>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</si>
  <si>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</si>
  <si>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</si>
  <si>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</si>
  <si>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</si>
  <si>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</si>
  <si>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</si>
  <si>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</si>
  <si>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</si>
  <si>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</si>
  <si>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</si>
  <si>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</si>
  <si>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</si>
  <si>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</si>
  <si>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</si>
  <si>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</si>
  <si>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</si>
  <si>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</si>
  <si>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</si>
  <si>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</si>
  <si>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</si>
  <si>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</si>
  <si>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</si>
  <si>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</si>
  <si>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</si>
  <si>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</si>
  <si>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</si>
  <si>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</si>
  <si>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</si>
  <si>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</si>
  <si>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</si>
  <si>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</si>
  <si>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</si>
  <si>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</si>
  <si>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</si>
  <si>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</si>
  <si>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</si>
  <si>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</si>
  <si>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</si>
  <si>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</si>
  <si>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</si>
  <si>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</si>
  <si>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</si>
  <si>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</si>
  <si>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</si>
  <si>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</si>
  <si>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</si>
  <si>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</si>
  <si>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</si>
  <si>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</si>
  <si>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</si>
  <si>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</si>
  <si>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</si>
  <si>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</si>
  <si>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</si>
  <si>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</si>
  <si>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</si>
  <si>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</si>
  <si>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</si>
  <si>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</si>
  <si>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</si>
  <si>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</si>
  <si>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</si>
  <si>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</si>
  <si>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</si>
  <si>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</si>
  <si>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</si>
  <si>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</si>
  <si>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</si>
  <si>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</si>
  <si>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</si>
  <si>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</si>
  <si>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</si>
  <si>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</si>
  <si>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</si>
  <si>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</si>
  <si>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</si>
  <si>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</si>
  <si>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</si>
  <si>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</si>
  <si>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</si>
  <si>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</si>
  <si>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</si>
  <si>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</si>
  <si>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</si>
  <si>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</si>
  <si>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</si>
  <si>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</si>
  <si>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</si>
  <si>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</si>
  <si>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</si>
  <si>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</si>
  <si>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</si>
  <si>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</si>
  <si>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</si>
  <si>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</si>
  <si>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</si>
  <si>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</si>
  <si>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</si>
  <si>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</si>
  <si>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</si>
  <si>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</si>
  <si>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</si>
  <si>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</si>
  <si>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</si>
  <si>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</si>
  <si>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</si>
  <si>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</si>
  <si>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</si>
  <si>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</si>
  <si>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</si>
  <si>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</si>
  <si>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</si>
  <si>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</si>
  <si>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</si>
  <si>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</si>
  <si>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</si>
  <si>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</si>
  <si>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</si>
  <si>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</si>
  <si>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</si>
  <si>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</si>
  <si>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</si>
  <si>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</si>
  <si>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</si>
  <si>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</si>
  <si>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</si>
  <si>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</si>
  <si>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</si>
  <si>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</si>
  <si>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</si>
  <si>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</si>
  <si>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</si>
  <si>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</si>
  <si>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</si>
  <si>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</si>
  <si>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</si>
  <si>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</si>
  <si>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</si>
  <si>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</si>
  <si>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</si>
  <si>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</si>
  <si>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</si>
  <si>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</si>
  <si>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</si>
  <si>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</si>
  <si>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</si>
  <si>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</si>
  <si>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</si>
  <si>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</si>
  <si>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</si>
  <si>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</si>
  <si>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</si>
  <si>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</si>
  <si>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</si>
  <si>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</si>
  <si>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</si>
  <si>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</si>
  <si>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</si>
  <si>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</si>
  <si>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</si>
  <si>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</si>
  <si>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</si>
  <si>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</si>
  <si>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</si>
  <si>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</si>
  <si>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</si>
  <si>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</si>
  <si>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</si>
  <si>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</si>
  <si>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</si>
  <si>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</si>
  <si>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</si>
  <si>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</si>
  <si>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</si>
  <si>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</si>
  <si>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</si>
  <si>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</si>
  <si>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</si>
  <si>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</si>
  <si>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</si>
  <si>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</si>
  <si>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</si>
  <si>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</si>
  <si>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</si>
  <si>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</si>
  <si>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</si>
  <si>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</si>
  <si>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</si>
  <si>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</si>
  <si>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</si>
  <si>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</si>
  <si>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</si>
  <si>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</si>
  <si>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</si>
  <si>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</si>
  <si>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</si>
  <si>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</si>
  <si>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</si>
  <si>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</si>
  <si>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</si>
  <si>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</si>
  <si>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</si>
  <si>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</si>
  <si>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</si>
  <si>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</si>
  <si>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</si>
  <si>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</si>
  <si>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</si>
  <si>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</si>
  <si>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</si>
  <si>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</si>
  <si>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</si>
  <si>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</si>
  <si>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</si>
  <si>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</si>
  <si>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</si>
  <si>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</si>
  <si>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</si>
  <si>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</si>
  <si>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</si>
  <si>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</si>
  <si>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</si>
  <si>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</si>
  <si>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</si>
  <si>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</si>
  <si>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</si>
  <si>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</si>
  <si>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</si>
  <si>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</si>
  <si>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</si>
  <si>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</si>
  <si>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</si>
  <si>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</si>
  <si>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</si>
  <si>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</si>
  <si>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</si>
  <si>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</si>
  <si>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</si>
  <si>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</si>
  <si>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</si>
  <si>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</si>
  <si>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</si>
  <si>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</si>
  <si>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</si>
  <si>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</si>
  <si>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</si>
  <si>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</si>
  <si>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</si>
  <si>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</si>
  <si>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</si>
  <si>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</si>
  <si>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</si>
  <si>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</si>
  <si>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</si>
  <si>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</si>
  <si>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</si>
  <si>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</si>
  <si>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</si>
  <si>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</si>
  <si>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</si>
  <si>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</si>
  <si>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</si>
  <si>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</si>
  <si>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</si>
  <si>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</si>
  <si>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</si>
  <si>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</si>
  <si>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</si>
  <si>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</si>
  <si>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</si>
  <si>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</si>
  <si>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</si>
  <si>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</si>
  <si>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</si>
  <si>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</si>
  <si>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</si>
  <si>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</si>
  <si>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</si>
  <si>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</si>
  <si>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</si>
  <si>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</si>
  <si>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</si>
  <si>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</si>
  <si>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</si>
  <si>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</si>
  <si>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</si>
  <si>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</si>
  <si>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</si>
  <si>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</si>
  <si>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</si>
  <si>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</si>
  <si>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</si>
  <si>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</si>
  <si>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</si>
  <si>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</si>
  <si>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</si>
  <si>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</si>
  <si>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</si>
  <si>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</si>
  <si>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</si>
  <si>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</si>
  <si>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</si>
  <si>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</si>
  <si>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</si>
  <si>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</si>
  <si>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</si>
  <si>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</si>
  <si>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</si>
  <si>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</si>
  <si>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</si>
  <si>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</si>
  <si>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</si>
  <si>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</si>
  <si>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</si>
  <si>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</si>
  <si>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</si>
  <si>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</si>
  <si>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</si>
  <si>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</si>
  <si>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</si>
  <si>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</si>
  <si>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</si>
  <si>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</si>
  <si>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</si>
  <si>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</si>
  <si>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</si>
  <si>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</si>
  <si>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</si>
  <si>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</si>
  <si>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</si>
  <si>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</si>
  <si>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</si>
  <si>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</si>
  <si>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</si>
  <si>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</si>
  <si>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</si>
  <si>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</si>
  <si>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</si>
  <si>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</si>
  <si>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</si>
  <si>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</si>
  <si>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</si>
  <si>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</si>
  <si>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</si>
  <si>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</si>
  <si>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</si>
  <si>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</si>
  <si>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</si>
  <si>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</si>
  <si>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</si>
  <si>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</si>
  <si>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</si>
  <si>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</si>
  <si>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</si>
  <si>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</si>
  <si>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</si>
  <si>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</si>
  <si>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</si>
  <si>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</si>
  <si>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</si>
  <si>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</si>
  <si>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</si>
  <si>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</si>
  <si>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</si>
  <si>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</si>
  <si>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</si>
  <si>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</si>
  <si>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</si>
  <si>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</si>
  <si>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</si>
  <si>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</si>
  <si>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</si>
  <si>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</si>
  <si>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</si>
  <si>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</si>
  <si>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</si>
  <si>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</si>
  <si>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</si>
  <si>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</si>
  <si>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</si>
  <si>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</si>
  <si>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</si>
  <si>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</si>
  <si>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</si>
  <si>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</si>
  <si>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</si>
  <si>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</si>
  <si>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</si>
  <si>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</si>
  <si>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</si>
  <si>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</si>
  <si>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</si>
  <si>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</si>
  <si>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</si>
  <si>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</si>
  <si>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</si>
  <si>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</si>
  <si>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</si>
  <si>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</si>
  <si>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</si>
  <si>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</si>
  <si>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</si>
  <si>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</si>
  <si>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</si>
  <si>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</si>
  <si>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</si>
  <si>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</si>
  <si>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</si>
  <si>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</si>
  <si>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</si>
  <si>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</si>
  <si>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</si>
  <si>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</si>
  <si>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</si>
  <si>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</si>
  <si>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</si>
  <si>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</si>
  <si>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</si>
  <si>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</si>
  <si>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</si>
  <si>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</si>
  <si>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</si>
  <si>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</si>
  <si>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</si>
  <si>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</si>
  <si>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</si>
  <si>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</si>
  <si>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</si>
  <si>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</si>
  <si>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</si>
  <si>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</si>
  <si>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</si>
  <si>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</si>
  <si>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</si>
  <si>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</si>
  <si>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</si>
  <si>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</si>
  <si>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</si>
  <si>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</si>
  <si>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</si>
  <si>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</si>
  <si>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</si>
  <si>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</si>
  <si>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</si>
  <si>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</si>
  <si>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</si>
  <si>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</si>
  <si>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</si>
  <si>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</si>
  <si>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</si>
  <si>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</si>
  <si>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</si>
  <si>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</si>
  <si>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</si>
  <si>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</si>
  <si>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</si>
  <si>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</si>
  <si>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</si>
  <si>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</si>
  <si>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</si>
  <si>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</si>
  <si>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</si>
  <si>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</si>
  <si>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</si>
  <si>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</si>
  <si>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</si>
  <si>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</si>
  <si>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</si>
  <si>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</si>
  <si>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</si>
  <si>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</si>
  <si>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</si>
  <si>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</si>
  <si>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</si>
  <si>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</si>
  <si>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</si>
  <si>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</si>
  <si>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</si>
  <si>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</si>
  <si>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</si>
  <si>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</si>
  <si>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</si>
  <si>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</si>
  <si>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</si>
  <si>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</si>
  <si>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</si>
  <si>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</si>
  <si>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</si>
  <si>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</si>
  <si>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</si>
  <si>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</si>
  <si>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</si>
  <si>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</si>
  <si>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</si>
  <si>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</si>
  <si>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</si>
  <si>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</si>
  <si>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</si>
  <si>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</si>
  <si>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</si>
  <si>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</si>
  <si>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</si>
  <si>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</si>
  <si>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</si>
  <si>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</si>
  <si>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</si>
  <si>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</si>
  <si>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</si>
  <si>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</si>
  <si>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</si>
  <si>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</si>
  <si>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</si>
  <si>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</si>
  <si>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</si>
  <si>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</si>
  <si>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</si>
  <si>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</si>
  <si>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</si>
  <si>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</si>
  <si>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</si>
  <si>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</si>
  <si>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</si>
  <si>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</si>
  <si>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</si>
  <si>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</si>
  <si>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</si>
  <si>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</si>
  <si>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</si>
  <si>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</si>
  <si>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</si>
  <si>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</si>
  <si>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</si>
  <si>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</si>
  <si>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</si>
  <si>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</si>
  <si>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</si>
  <si>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</si>
  <si>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</si>
  <si>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</si>
  <si>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</si>
  <si>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</si>
  <si>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</si>
  <si>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</si>
  <si>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</si>
  <si>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</si>
  <si>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</si>
  <si>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</si>
  <si>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</si>
  <si>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</si>
  <si>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</si>
  <si>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</si>
  <si>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</si>
  <si>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</si>
  <si>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</si>
  <si>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</si>
  <si>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</si>
  <si>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</si>
  <si>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</si>
  <si>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</si>
  <si>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</si>
  <si>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</si>
  <si>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</si>
  <si>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</si>
  <si>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</si>
  <si>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</si>
  <si>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</si>
  <si>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</si>
  <si>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</si>
  <si>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</si>
  <si>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</si>
  <si>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</si>
  <si>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</si>
  <si>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</si>
  <si>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</si>
  <si>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</si>
  <si>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</si>
  <si>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</si>
  <si>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</si>
  <si>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</si>
  <si>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</si>
  <si>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</si>
  <si>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</si>
  <si>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</si>
  <si>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</si>
  <si>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</si>
  <si>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</si>
  <si>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</si>
  <si>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</si>
  <si>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</si>
  <si>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</si>
  <si>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</si>
  <si>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</si>
  <si>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</si>
  <si>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</si>
  <si>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</si>
  <si>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</si>
  <si>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</si>
  <si>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</si>
  <si>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</si>
  <si>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</si>
  <si>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</si>
  <si>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</si>
  <si>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</si>
  <si>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</si>
  <si>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</si>
  <si>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</si>
  <si>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</si>
  <si>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</si>
  <si>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</si>
  <si>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</si>
  <si>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</si>
  <si>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</si>
  <si>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</si>
  <si>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</si>
  <si>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</si>
  <si>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</si>
  <si>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</si>
  <si>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</si>
  <si>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</si>
  <si>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</si>
  <si>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</si>
  <si>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</si>
  <si>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</si>
  <si>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</si>
  <si>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</si>
  <si>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</si>
  <si>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</si>
  <si>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</si>
  <si>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</si>
  <si>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</si>
  <si>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</si>
  <si>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</si>
  <si>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</si>
  <si>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</si>
  <si>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</si>
  <si>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</si>
  <si>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</si>
  <si>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</si>
  <si>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</si>
  <si>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</si>
  <si>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</si>
  <si>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</si>
  <si>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</si>
  <si>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</si>
  <si>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</si>
  <si>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</si>
  <si>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</si>
  <si>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</si>
  <si>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</si>
  <si>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</si>
  <si>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</si>
  <si>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</si>
  <si>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</si>
  <si>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</si>
  <si>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</si>
  <si>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</si>
  <si>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</si>
  <si>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</si>
  <si>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</si>
  <si>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</si>
  <si>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</si>
  <si>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</si>
  <si>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</si>
  <si>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</si>
  <si>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</si>
  <si>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</si>
  <si>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</si>
  <si>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</si>
  <si>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</si>
  <si>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</si>
  <si>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</si>
  <si>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</si>
  <si>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</si>
  <si>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</si>
  <si>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</si>
  <si>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</si>
  <si>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</si>
  <si>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</si>
  <si>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</si>
  <si>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</si>
  <si>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</si>
  <si>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</si>
  <si>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</si>
  <si>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</si>
  <si>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</si>
  <si>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</si>
  <si>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</si>
  <si>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</si>
  <si>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</si>
  <si>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</si>
  <si>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</si>
  <si>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</si>
  <si>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</si>
  <si>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</si>
  <si>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</si>
  <si>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</si>
  <si>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</si>
  <si>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</si>
  <si>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</si>
  <si>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</si>
  <si>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</si>
  <si>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</si>
  <si>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</si>
  <si>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</si>
  <si>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</si>
  <si>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</si>
  <si>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</si>
  <si>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</si>
  <si>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</si>
  <si>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</si>
  <si>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</si>
  <si>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</si>
  <si>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</si>
  <si>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</si>
  <si>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</si>
  <si>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</si>
  <si>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</si>
  <si>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</si>
  <si>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</si>
  <si>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</si>
  <si>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</si>
  <si>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</si>
  <si>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</si>
  <si>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</si>
  <si>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</si>
  <si>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</si>
  <si>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</si>
  <si>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</si>
  <si>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</si>
  <si>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</si>
  <si>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</si>
  <si>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</si>
  <si>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</si>
  <si>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</si>
  <si>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</si>
  <si>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</si>
  <si>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</si>
  <si>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</si>
  <si>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</si>
  <si>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</si>
  <si>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</si>
  <si>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</si>
  <si>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</si>
  <si>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</si>
  <si>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</si>
  <si>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</si>
  <si>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</si>
  <si>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</si>
  <si>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</si>
  <si>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</si>
  <si>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</si>
  <si>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</si>
  <si>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</si>
  <si>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</si>
  <si>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</si>
  <si>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</si>
  <si>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</si>
  <si>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</si>
  <si>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</si>
  <si>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</si>
  <si>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</si>
  <si>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</si>
  <si>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</si>
  <si>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</si>
  <si>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</si>
  <si>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</si>
  <si>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</si>
  <si>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</si>
  <si>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</si>
  <si>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</si>
  <si>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</si>
  <si>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</si>
  <si>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</si>
  <si>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</si>
  <si>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</si>
  <si>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</si>
  <si>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</si>
  <si>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</si>
  <si>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</si>
  <si>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</si>
  <si>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</si>
  <si>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</si>
  <si>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</si>
  <si>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</si>
  <si>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</si>
  <si>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</si>
  <si>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</si>
  <si>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</si>
  <si>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</si>
  <si>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</si>
  <si>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</si>
  <si>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</si>
  <si>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</si>
  <si>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</si>
  <si>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</si>
  <si>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</si>
  <si>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</si>
  <si>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</si>
  <si>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</si>
  <si>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</si>
  <si>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</si>
  <si>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</si>
  <si>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</si>
  <si>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</si>
  <si>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</si>
  <si>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</si>
  <si>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</si>
  <si>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</si>
  <si>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</si>
  <si>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</si>
  <si>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</si>
  <si>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</si>
  <si>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</si>
  <si>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</si>
  <si>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</si>
  <si>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</si>
  <si>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</si>
  <si>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</si>
  <si>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</si>
  <si>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</si>
  <si>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</si>
  <si>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</si>
  <si>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</si>
  <si>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</si>
  <si>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</si>
  <si>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</si>
  <si>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</si>
  <si>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</si>
  <si>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</si>
  <si>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</si>
  <si>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</si>
  <si>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</si>
  <si>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</si>
  <si>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</si>
  <si>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</si>
  <si>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</si>
  <si>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</si>
  <si>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</si>
  <si>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</si>
  <si>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</si>
  <si>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</si>
  <si>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</si>
  <si>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</si>
  <si>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</si>
  <si>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</si>
  <si>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</si>
  <si>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</si>
  <si>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</si>
  <si>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</si>
  <si>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</si>
  <si>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</si>
  <si>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</si>
  <si>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</si>
  <si>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</si>
  <si>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</si>
  <si>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</si>
  <si>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A2</t>
  </si>
  <si>
    <t>A3</t>
  </si>
  <si>
    <t>A4</t>
  </si>
  <si>
    <t>No/MT</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</si>
  <si>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</si>
  <si>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</si>
  <si>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</si>
  <si>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</si>
  <si>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</si>
  <si>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</si>
  <si>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</si>
  <si>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</si>
  <si>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</si>
  <si>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</si>
  <si>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</si>
  <si>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</si>
  <si>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</si>
  <si>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</si>
  <si>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</si>
  <si>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</si>
  <si>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</si>
  <si>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</si>
  <si>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</si>
  <si>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</si>
  <si>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</si>
  <si>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</si>
  <si>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</si>
  <si>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</si>
  <si>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</si>
  <si>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</si>
  <si>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</si>
  <si>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</si>
  <si>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</si>
  <si>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</si>
  <si>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</si>
  <si>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</si>
  <si>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</si>
  <si>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</si>
  <si>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</si>
  <si>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</si>
  <si>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</si>
  <si>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</si>
  <si>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</si>
  <si>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</si>
  <si>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</si>
  <si>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</si>
  <si>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</si>
  <si>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</si>
  <si>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</si>
  <si>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</si>
  <si>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</si>
  <si>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</si>
  <si>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</si>
  <si>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</si>
  <si>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</si>
  <si>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</si>
  <si>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</si>
  <si>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</si>
  <si>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</si>
  <si>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</si>
  <si>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</si>
  <si>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</si>
  <si>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</si>
  <si>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</si>
  <si>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</si>
  <si>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</si>
  <si>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</si>
  <si>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</si>
  <si>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</si>
  <si>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</si>
  <si>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</si>
  <si>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</si>
  <si>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</si>
  <si>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</si>
  <si>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</si>
  <si>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</si>
  <si>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</si>
  <si>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</si>
  <si>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</si>
  <si>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</si>
  <si>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</si>
  <si>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</si>
  <si>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</si>
  <si>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</si>
  <si>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</si>
  <si>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</si>
  <si>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</si>
  <si>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</si>
  <si>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</si>
  <si>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</si>
  <si>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</si>
  <si>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</si>
  <si>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</si>
  <si>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</si>
  <si>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</si>
  <si>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</si>
  <si>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</si>
  <si>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</si>
  <si>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</si>
  <si>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</si>
  <si>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</si>
  <si>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</si>
  <si>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</si>
  <si>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</si>
  <si>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</si>
  <si>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</si>
  <si>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</si>
  <si>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</si>
  <si>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</si>
  <si>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</si>
  <si>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</si>
  <si>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</si>
  <si>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</si>
  <si>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</si>
  <si>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</si>
  <si>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</si>
  <si>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</si>
  <si>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</si>
  <si>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</si>
  <si>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</si>
  <si>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</si>
  <si>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</si>
  <si>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</si>
  <si>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</si>
  <si>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</si>
  <si>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</si>
  <si>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</si>
  <si>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</si>
  <si>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</si>
  <si>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</si>
  <si>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</si>
  <si>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</si>
  <si>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</si>
  <si>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</si>
  <si>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</si>
  <si>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</si>
  <si>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</si>
  <si>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</si>
  <si>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</si>
  <si>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</si>
  <si>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</si>
  <si>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</si>
  <si>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</si>
  <si>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</si>
  <si>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</si>
  <si>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</si>
  <si>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</si>
  <si>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</si>
  <si>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</si>
  <si>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</si>
  <si>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</si>
  <si>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</si>
  <si>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</si>
  <si>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</si>
  <si>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</si>
  <si>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</si>
  <si>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</si>
  <si>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</si>
  <si>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</si>
  <si>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</si>
  <si>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</si>
  <si>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</si>
  <si>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</si>
  <si>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</si>
  <si>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</si>
  <si>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</si>
  <si>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</si>
  <si>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</si>
  <si>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</si>
  <si>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</si>
  <si>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</si>
  <si>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</si>
  <si>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</si>
  <si>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</si>
  <si>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</si>
  <si>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</si>
  <si>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</si>
  <si>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</si>
  <si>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</si>
  <si>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</si>
  <si>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</si>
  <si>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</si>
  <si>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</si>
  <si>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</si>
  <si>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</si>
  <si>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</si>
  <si>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</si>
  <si>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</si>
  <si>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</si>
  <si>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</si>
  <si>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</si>
  <si>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</si>
  <si>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</si>
  <si>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</si>
  <si>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</si>
  <si>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</si>
  <si>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</si>
  <si>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</si>
  <si>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</si>
  <si>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</si>
  <si>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</si>
  <si>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</si>
  <si>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</si>
  <si>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</si>
  <si>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</si>
  <si>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</si>
  <si>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</si>
  <si>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</si>
  <si>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</si>
  <si>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</si>
  <si>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</si>
  <si>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</si>
  <si>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</si>
  <si>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</si>
  <si>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</si>
  <si>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</si>
  <si>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</si>
  <si>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</si>
  <si>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</si>
  <si>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</si>
  <si>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</si>
  <si>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</si>
  <si>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</si>
  <si>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</si>
  <si>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</si>
  <si>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</si>
  <si>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</si>
  <si>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</si>
  <si>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</si>
  <si>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</si>
  <si>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</si>
  <si>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</si>
  <si>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</si>
  <si>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</si>
  <si>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</si>
  <si>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</si>
  <si>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</si>
  <si>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</si>
  <si>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</si>
  <si>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</si>
  <si>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</si>
  <si>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</si>
  <si>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</si>
  <si>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</si>
  <si>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</si>
  <si>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</si>
  <si>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</si>
  <si>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</si>
  <si>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</si>
  <si>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</si>
  <si>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</si>
  <si>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</si>
  <si>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</si>
  <si>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</si>
  <si>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</si>
  <si>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</si>
  <si>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</si>
  <si>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</si>
  <si>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</si>
  <si>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</si>
  <si>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</si>
  <si>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</si>
  <si>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</si>
  <si>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</si>
  <si>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</si>
  <si>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</si>
  <si>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</si>
  <si>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</si>
  <si>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</si>
  <si>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</si>
  <si>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</si>
  <si>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</si>
  <si>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</si>
  <si>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</si>
  <si>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</si>
  <si>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</si>
  <si>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</si>
  <si>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</si>
  <si>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</si>
  <si>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</si>
  <si>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</si>
  <si>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</si>
  <si>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</si>
  <si>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</si>
  <si>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</si>
  <si>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</si>
  <si>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</si>
  <si>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</si>
  <si>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</si>
  <si>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</si>
  <si>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</si>
  <si>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</si>
  <si>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</si>
  <si>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</si>
  <si>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</si>
  <si>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</si>
  <si>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</si>
  <si>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</si>
  <si>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</si>
  <si>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</si>
  <si>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</si>
  <si>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</si>
  <si>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</si>
  <si>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</si>
  <si>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</si>
  <si>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</si>
  <si>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</si>
  <si>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</si>
  <si>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</si>
  <si>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</si>
  <si>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</si>
  <si>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</si>
  <si>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</si>
  <si>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</si>
  <si>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</si>
  <si>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</si>
  <si>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</si>
  <si>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</si>
  <si>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</si>
  <si>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</si>
  <si>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</si>
  <si>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</si>
  <si>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</si>
  <si>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</si>
  <si>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</si>
  <si>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</si>
  <si>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</si>
  <si>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</si>
  <si>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</si>
  <si>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</si>
  <si>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</si>
  <si>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</si>
  <si>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</si>
  <si>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</si>
  <si>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</si>
  <si>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</si>
  <si>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</si>
  <si>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</si>
  <si>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</si>
  <si>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</si>
  <si>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</si>
  <si>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</si>
  <si>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</si>
  <si>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</si>
  <si>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</si>
  <si>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</si>
  <si>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</si>
  <si>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</si>
  <si>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</si>
  <si>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</si>
  <si>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</si>
  <si>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</si>
  <si>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</si>
  <si>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</si>
  <si>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</si>
  <si>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</si>
  <si>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</si>
  <si>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</si>
  <si>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</si>
  <si>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</si>
  <si>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</si>
  <si>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</si>
  <si>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</si>
  <si>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</si>
  <si>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</si>
  <si>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</si>
  <si>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</si>
  <si>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</si>
  <si>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</si>
  <si>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</si>
  <si>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</si>
  <si>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</si>
  <si>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</si>
  <si>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</si>
  <si>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</si>
  <si>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</si>
  <si>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</si>
  <si>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</si>
  <si>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</si>
  <si>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</si>
  <si>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</si>
  <si>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</si>
  <si>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</si>
  <si>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</si>
  <si>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</si>
  <si>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</si>
  <si>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</si>
  <si>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</si>
  <si>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</si>
  <si>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</si>
  <si>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</si>
  <si>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</si>
  <si>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</si>
  <si>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</si>
  <si>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</si>
  <si>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</si>
  <si>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</si>
  <si>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</si>
  <si>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</si>
  <si>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</si>
  <si>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</si>
  <si>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</si>
  <si>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</si>
  <si>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</si>
  <si>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</si>
  <si>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</si>
  <si>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</si>
  <si>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</si>
  <si>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</si>
  <si>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</si>
  <si>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</si>
  <si>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</si>
  <si>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</si>
  <si>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</si>
  <si>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</si>
  <si>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</si>
  <si>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</si>
  <si>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</si>
  <si>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</si>
  <si>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</si>
  <si>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</si>
  <si>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</si>
  <si>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</si>
  <si>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</si>
  <si>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</si>
  <si>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</si>
  <si>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</si>
  <si>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</si>
  <si>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</si>
  <si>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</si>
  <si>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</si>
  <si>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</si>
  <si>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</si>
  <si>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</si>
  <si>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</si>
  <si>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</si>
  <si>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</si>
  <si>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</si>
  <si>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</si>
  <si>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</si>
  <si>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</si>
  <si>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</si>
  <si>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</si>
  <si>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</si>
  <si>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</si>
  <si>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</si>
  <si>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</si>
  <si>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</si>
  <si>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</si>
  <si>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</si>
  <si>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</si>
  <si>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</si>
  <si>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</si>
  <si>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</si>
  <si>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</si>
  <si>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</si>
  <si>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</si>
  <si>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</si>
  <si>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</si>
  <si>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</si>
  <si>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</si>
  <si>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</si>
  <si>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</si>
  <si>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</si>
  <si>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</si>
  <si>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</si>
  <si>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</si>
  <si>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</si>
  <si>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</si>
  <si>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</si>
  <si>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</si>
  <si>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</si>
  <si>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</si>
  <si>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</si>
  <si>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</si>
  <si>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</si>
  <si>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</si>
  <si>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</si>
  <si>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</si>
  <si>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</si>
  <si>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</si>
  <si>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</si>
  <si>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</si>
  <si>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</si>
  <si>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</si>
  <si>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</si>
  <si>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</si>
  <si>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</si>
  <si>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</si>
  <si>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</si>
  <si>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</si>
  <si>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</si>
  <si>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</si>
  <si>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</si>
  <si>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</si>
  <si>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</si>
  <si>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</si>
  <si>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</si>
  <si>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</si>
  <si>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</si>
  <si>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</si>
  <si>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</si>
  <si>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</si>
  <si>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</si>
  <si>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</si>
  <si>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</si>
  <si>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</si>
  <si>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</si>
  <si>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</si>
  <si>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</si>
  <si>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</si>
  <si>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</si>
  <si>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</si>
  <si>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</si>
  <si>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</si>
  <si>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</si>
  <si>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</si>
  <si>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</si>
  <si>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</si>
  <si>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</si>
  <si>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</si>
  <si>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</si>
  <si>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</si>
  <si>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</si>
  <si>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</si>
  <si>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</si>
  <si>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</si>
  <si>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</si>
  <si>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</si>
  <si>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</si>
  <si>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</si>
  <si>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</si>
  <si>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</si>
  <si>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</si>
  <si>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</si>
  <si>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</si>
  <si>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</si>
  <si>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</si>
  <si>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</si>
  <si>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</si>
  <si>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</si>
  <si>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</si>
  <si>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</si>
  <si>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</si>
  <si>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</si>
  <si>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</si>
  <si>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</si>
  <si>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</si>
  <si>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</si>
  <si>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</si>
  <si>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</si>
  <si>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</si>
  <si>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</si>
  <si>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</si>
  <si>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</si>
  <si>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</si>
  <si>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</si>
  <si>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</si>
  <si>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</si>
  <si>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</si>
  <si>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</si>
  <si>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</si>
  <si>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</si>
  <si>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</si>
  <si>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</si>
  <si>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</si>
  <si>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</si>
  <si>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</si>
  <si>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</si>
  <si>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</si>
  <si>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</si>
  <si>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</si>
  <si>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</si>
  <si>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</si>
  <si>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</si>
  <si>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</si>
  <si>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</si>
  <si>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</si>
  <si>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</si>
  <si>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</si>
  <si>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</si>
  <si>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</si>
  <si>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</si>
  <si>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</si>
  <si>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</si>
  <si>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</si>
  <si>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</si>
  <si>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</si>
  <si>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</si>
  <si>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</si>
  <si>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</si>
  <si>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</si>
  <si>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</si>
  <si>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</si>
  <si>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</si>
  <si>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</si>
  <si>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</si>
  <si>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</si>
  <si>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</si>
  <si>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</si>
  <si>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</si>
  <si>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</si>
  <si>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</si>
  <si>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</si>
  <si>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</si>
  <si>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</si>
  <si>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</si>
  <si>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</si>
  <si>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</si>
  <si>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</si>
  <si>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</si>
  <si>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</si>
  <si>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</si>
  <si>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</si>
  <si>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</si>
  <si>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</si>
  <si>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</si>
  <si>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</si>
  <si>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</si>
  <si>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</si>
  <si>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</si>
  <si>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</si>
  <si>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</si>
  <si>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</si>
  <si>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</si>
  <si>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</si>
  <si>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</si>
  <si>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</si>
  <si>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</si>
  <si>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</si>
  <si>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</si>
  <si>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</si>
  <si>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</si>
  <si>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</si>
  <si>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</si>
  <si>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</si>
  <si>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</si>
  <si>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</si>
  <si>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</si>
  <si>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</si>
  <si>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</si>
  <si>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</si>
  <si>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</si>
  <si>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</si>
  <si>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</si>
  <si>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</si>
  <si>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</si>
  <si>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</si>
  <si>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</si>
  <si>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</si>
  <si>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</si>
  <si>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</si>
  <si>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</si>
  <si>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</si>
  <si>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</si>
  <si>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</si>
  <si>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</si>
  <si>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</si>
  <si>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</si>
  <si>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</si>
  <si>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</si>
  <si>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</si>
  <si>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</si>
  <si>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</si>
  <si>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</si>
  <si>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</si>
  <si>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</si>
  <si>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</si>
  <si>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</si>
  <si>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</si>
  <si>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</si>
  <si>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</si>
  <si>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</si>
  <si>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</si>
  <si>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</si>
  <si>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</si>
  <si>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</si>
  <si>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</si>
  <si>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</si>
  <si>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</si>
  <si>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</si>
  <si>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</si>
  <si>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</si>
  <si>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</si>
  <si>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</si>
  <si>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</si>
  <si>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</si>
  <si>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</si>
  <si>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</si>
  <si>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</si>
  <si>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</si>
  <si>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</si>
  <si>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</si>
  <si>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</si>
  <si>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</si>
  <si>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</si>
  <si>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</si>
  <si>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</si>
  <si>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</si>
  <si>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</si>
  <si>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</si>
  <si>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</si>
  <si>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</si>
  <si>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</si>
  <si>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</si>
  <si>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</si>
  <si>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</si>
  <si>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</si>
  <si>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</si>
  <si>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</si>
  <si>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</si>
  <si>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</si>
  <si>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</si>
  <si>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</si>
  <si>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</si>
  <si>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</si>
  <si>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</si>
  <si>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</si>
  <si>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</si>
  <si>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</si>
  <si>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</si>
  <si>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</si>
  <si>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</si>
  <si>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</si>
  <si>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</si>
  <si>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</si>
  <si>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</si>
  <si>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</si>
  <si>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</si>
  <si>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</si>
  <si>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</si>
  <si>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</si>
  <si>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</si>
  <si>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</si>
  <si>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</si>
  <si>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</si>
  <si>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</si>
  <si>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</si>
  <si>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</si>
  <si>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</si>
  <si>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</si>
  <si>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</si>
  <si>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</si>
  <si>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</si>
  <si>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</si>
  <si>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</si>
  <si>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</si>
  <si>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</si>
  <si>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</si>
  <si>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</si>
  <si>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</si>
  <si>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</si>
  <si>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</si>
  <si>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</si>
  <si>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</si>
  <si>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</si>
  <si>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</si>
  <si>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</si>
  <si>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</si>
  <si>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</si>
  <si>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</si>
  <si>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</si>
  <si>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</si>
  <si>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</si>
  <si>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</si>
  <si>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</si>
  <si>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</si>
  <si>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</si>
  <si>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</si>
  <si>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</si>
  <si>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</si>
  <si>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</si>
  <si>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</si>
  <si>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</si>
  <si>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</si>
  <si>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</si>
  <si>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</si>
  <si>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</si>
  <si>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</si>
  <si>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</si>
  <si>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</si>
  <si>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</si>
  <si>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</si>
  <si>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</si>
  <si>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</si>
  <si>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</si>
  <si>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</si>
  <si>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</si>
  <si>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</si>
  <si>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</si>
  <si>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</si>
  <si>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</si>
  <si>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</si>
  <si>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</si>
  <si>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</si>
  <si>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</si>
  <si>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</si>
  <si>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</si>
  <si>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</si>
  <si>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</si>
  <si>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</si>
  <si>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</si>
  <si>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</si>
  <si>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</si>
  <si>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</si>
  <si>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</si>
  <si>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</si>
  <si>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</si>
  <si>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</si>
  <si>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</si>
  <si>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</si>
  <si>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</si>
  <si>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</si>
  <si>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</si>
  <si>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</si>
  <si>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</si>
  <si>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</si>
  <si>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</si>
  <si>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</si>
  <si>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</si>
  <si>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</si>
  <si>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</si>
  <si>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</si>
  <si>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</si>
  <si>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</si>
  <si>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</si>
  <si>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</si>
  <si>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</si>
  <si>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</si>
  <si>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</si>
  <si>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</si>
  <si>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</si>
  <si>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</si>
  <si>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</si>
  <si>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</si>
  <si>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</si>
  <si>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</si>
  <si>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</si>
  <si>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</si>
  <si>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</si>
  <si>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</si>
  <si>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</si>
  <si>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</si>
  <si>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</si>
  <si>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</si>
  <si>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</si>
  <si>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</si>
  <si>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</si>
  <si>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</si>
  <si>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</si>
  <si>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</si>
  <si>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</si>
  <si>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</si>
  <si>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</si>
  <si>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</si>
  <si>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</si>
  <si>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</si>
  <si>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</si>
  <si>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</si>
  <si>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</si>
  <si>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</si>
  <si>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</si>
  <si>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</si>
  <si>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</si>
  <si>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</si>
  <si>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</si>
  <si>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</si>
  <si>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</si>
  <si>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</si>
  <si>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</si>
  <si>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</si>
  <si>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</si>
  <si>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</si>
  <si>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</si>
  <si>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</si>
  <si>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</si>
  <si>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</si>
  <si>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</si>
  <si>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</si>
  <si>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</si>
  <si>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</si>
  <si>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</si>
  <si>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</si>
  <si>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</si>
  <si>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</si>
  <si>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</si>
  <si>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</si>
  <si>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</si>
  <si>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</si>
  <si>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</si>
  <si>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</si>
  <si>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</si>
  <si>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</si>
  <si>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</si>
  <si>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</si>
  <si>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</si>
  <si>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</si>
  <si>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</si>
  <si>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</si>
  <si>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</si>
  <si>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</si>
  <si>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</si>
  <si>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</si>
  <si>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</si>
  <si>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</si>
  <si>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</si>
  <si>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</si>
  <si>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</si>
  <si>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</si>
  <si>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</si>
  <si>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</si>
  <si>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</si>
  <si>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</si>
  <si>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</si>
  <si>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</si>
  <si>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</si>
  <si>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</si>
  <si>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</si>
  <si>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</si>
  <si>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</si>
  <si>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</si>
  <si>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</si>
  <si>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</si>
  <si>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</si>
  <si>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</si>
  <si>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</si>
  <si>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</si>
  <si>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</si>
  <si>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</si>
  <si>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</si>
  <si>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</si>
  <si>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</si>
  <si>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</si>
  <si>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</si>
  <si>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</si>
  <si>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</si>
  <si>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t>Erection by agency</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</si>
  <si>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</si>
  <si>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OR
</t>
    </r>
    <r>
      <rPr>
        <b/>
        <sz val="16"/>
        <color indexed="48"/>
        <rFont val="Bookman Old Style"/>
        <family val="1"/>
      </rPr>
      <t xml:space="preserve">Security deposit for an amount equivalent to 5% of the contract price payable shall be deducted in every running bill. However, in case of first and final bill the entire security deposit will be deducted from the final bill. </t>
    </r>
  </si>
  <si>
    <t>The Chief Engineer, Electy., 
Transmission Operations Zone KPTCL
 Bagalkote-587103</t>
  </si>
  <si>
    <t>The Chief Engineer, Electy., 
Transmission Operations Zone KPTCL
Bagalkote-587103.</t>
  </si>
  <si>
    <t>The Chief Engineer, Electricity, 
Transmission operations Zone KPTCL 
Bagalkote-587103.</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</si>
  <si>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</si>
  <si>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Decommissioning Part</t>
  </si>
  <si>
    <t>KPTCL supply</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</si>
  <si>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</si>
  <si>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</si>
  <si>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</si>
  <si>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</si>
  <si>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</si>
  <si>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</si>
  <si>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</si>
  <si>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</si>
  <si>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</si>
  <si>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</si>
  <si>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</si>
  <si>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</si>
  <si>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</si>
  <si>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</si>
  <si>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</si>
  <si>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</si>
  <si>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</si>
  <si>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</si>
  <si>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</si>
  <si>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</si>
  <si>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r>
      <rPr>
        <b/>
        <sz val="16"/>
        <rFont val="Bookman Old Style"/>
        <family val="1"/>
      </rPr>
      <t>Tender Enquiry No:</t>
    </r>
    <r>
      <rPr>
        <b/>
        <sz val="16"/>
        <color indexed="10"/>
        <rFont val="Bookman Old Style"/>
        <family val="1"/>
      </rPr>
      <t>KPTCL/2026-27/SS/WORK_INDENT3612</t>
    </r>
  </si>
  <si>
    <t>“Augmentation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t>
  </si>
  <si>
    <t xml:space="preserve">Note: The Transformer will be supplied by the KPTCL. The bidder has to quoted for complete scope of erection of Power Transformer including moving th Transformer from the point of unloading to the point of erection, assembling the complete Transfromer, filling the oil, filteration of oil using filter set of the bidder to achieve the required insulation value to I.E specifications, wiring of Transformer and assisting in Testing and commissioning etc., complete. </t>
  </si>
  <si>
    <t>Moving of Transformer to the plinth (2x(45MT-50Mtrs) = 2x2250 MT-Mtrs)</t>
  </si>
  <si>
    <t>Erection of Transformer (Including Assemblying, Filling of Oil, Filtration of Oil etc., complete as per scope of work).(2x45MT)</t>
  </si>
  <si>
    <t>BUS BAR FORMATION :</t>
  </si>
  <si>
    <t>Drake</t>
  </si>
  <si>
    <t>Mtr</t>
  </si>
  <si>
    <t>1.1 kV Grade PVC Insulated armoured copper control cables of sizes,with Lugs/Ferrules/Gland as per technical specifications</t>
  </si>
  <si>
    <t>19C x 2.5 Sq.mm</t>
  </si>
  <si>
    <t>4C x 6 Sq.mm</t>
  </si>
  <si>
    <t>4C x 2.5 Sq.mm</t>
  </si>
  <si>
    <t>Releasing and Reerection of equipments/structures</t>
  </si>
  <si>
    <t xml:space="preserve">11kV HPI structure -0.231MT  </t>
  </si>
  <si>
    <t>6/1.386</t>
  </si>
  <si>
    <t>11kV NCT mounting structure-0.157MT</t>
  </si>
  <si>
    <t>2/0.314</t>
  </si>
  <si>
    <t>11kV Post insulators</t>
  </si>
  <si>
    <t>11kV NCT</t>
  </si>
  <si>
    <r>
      <rPr>
        <b/>
        <sz val="12"/>
        <rFont val="Bookman Old Style"/>
        <family val="1"/>
      </rPr>
      <t xml:space="preserve"> Nitrogen Fire Protection System 
(NIFPS) for Power Transformers</t>
    </r>
    <r>
      <rPr>
        <sz val="12"/>
        <rFont val="Bookman Old Style"/>
        <family val="1"/>
      </rPr>
      <t xml:space="preserve">
 A. Re-commissioning of NIFPS in case 
of replacement of Transformers 
(includes modification works 
required to connect all the 
accessories of NIFPS)
 All Voltage Class Transformers</t>
    </r>
  </si>
  <si>
    <t>D1</t>
  </si>
  <si>
    <t>Labour charges:</t>
  </si>
  <si>
    <t>Dismantling of 2 Nos of 10MVA, 110/11 kV,  Transformer with accessories complete with oil(2x39.1MT)</t>
  </si>
  <si>
    <t>Moving of 2 Nos of Transformer from the plinth to the loading point as per direction of site Engineer.((39.1x50)*2)</t>
  </si>
  <si>
    <t>MT/Mtrs</t>
  </si>
  <si>
    <r>
      <t>Power Transformers: 
a)</t>
    </r>
    <r>
      <rPr>
        <b/>
        <sz val="12"/>
        <rFont val="Bookman Old Style"/>
        <family val="1"/>
      </rPr>
      <t xml:space="preserve"> </t>
    </r>
    <r>
      <rPr>
        <sz val="12"/>
        <rFont val="Bookman Old Style"/>
        <family val="1"/>
      </rPr>
      <t xml:space="preserve">20 MVA, 110/11kV, Delta/Star, Dyn11, 3-Ph, 50Hz, Core Type, 2 Winding Delta/Star transformer, vector group DYn11 with OLTC ONAN/ONAF with fan control cubicle, RTCC Panel, Numerical RTCC panel,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specifications.(45 MT)  </t>
    </r>
  </si>
  <si>
    <t>NOTE 1. Any clarifications  can be obtained from the office of the Chief Engineer Electricity, Transmission Operations  Zone, KPTCL, Bagalkote.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</si>
</sst>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1">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7">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cellStyleXfs>
  <cellXfs count="1307">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left" vertical="center" wrapText="1"/>
    </xf>
    <xf numFmtId="0" fontId="102" fillId="9" borderId="0" xfId="0" applyFont="1" applyFill="1" applyAlignment="1">
      <alignment horizontal="center" vertical="center" wrapText="1"/>
    </xf>
    <xf numFmtId="0" fontId="98" fillId="9" borderId="0" xfId="0" applyFont="1" applyFill="1" applyAlignment="1">
      <alignment vertical="top"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62" fillId="0" borderId="0" xfId="0" applyFont="1" applyAlignment="1">
      <alignment horizontal="left" vertical="top" wrapText="1"/>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wrapText="1"/>
    </xf>
    <xf numFmtId="0" fontId="55" fillId="10" borderId="6" xfId="0" applyFont="1" applyFill="1" applyBorder="1" applyAlignment="1">
      <alignment horizontal="justify" vertical="justify" wrapText="1"/>
    </xf>
    <xf numFmtId="0" fontId="11" fillId="10" borderId="6" xfId="0" applyFont="1" applyFill="1" applyBorder="1" applyAlignment="1">
      <alignment horizontal="justify" vertical="justify"/>
    </xf>
    <xf numFmtId="0" fontId="55" fillId="10" borderId="6" xfId="0" applyFont="1" applyFill="1" applyBorder="1" applyAlignment="1">
      <alignment horizontal="center" vertical="center"/>
    </xf>
    <xf numFmtId="0" fontId="55" fillId="10" borderId="6" xfId="0" applyFont="1" applyFill="1" applyBorder="1" applyAlignment="1">
      <alignment horizontal="justify" vertical="justify"/>
    </xf>
    <xf numFmtId="0" fontId="17" fillId="3" borderId="1" xfId="0" applyFont="1" applyFill="1" applyBorder="1" applyAlignment="1">
      <alignment horizontal="center" vertical="justify"/>
    </xf>
    <xf numFmtId="0" fontId="17" fillId="0" borderId="0" xfId="0" applyFont="1" applyAlignment="1">
      <alignment horizontal="center" wrapText="1"/>
    </xf>
    <xf numFmtId="2" fontId="31" fillId="0" borderId="0" xfId="0" applyNumberFormat="1" applyFont="1" applyAlignment="1">
      <alignment horizontal="center" wrapText="1"/>
    </xf>
    <xf numFmtId="0" fontId="31" fillId="0" borderId="0" xfId="0" applyFont="1" applyAlignment="1">
      <alignment horizontal="center"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xf numFmtId="0" fontId="25" fillId="3" borderId="0" xfId="0" applyFont="1" applyFill="1" applyAlignment="1">
      <alignment horizontal="right" vertical="top" wrapText="1"/>
    </xf>
    <xf numFmtId="0" fontId="17" fillId="3" borderId="0" xfId="0" applyFont="1" applyFill="1" applyAlignment="1">
      <alignment horizontal="center" vertical="justify"/>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left" vertical="center" wrapText="1"/>
    </xf>
    <xf numFmtId="0" fontId="155"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7" fillId="9" borderId="0" xfId="1" applyFont="1" applyFill="1" applyAlignment="1">
      <alignment horizontal="justify" vertical="top"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57" fillId="9" borderId="6" xfId="1" applyFont="1" applyFill="1" applyBorder="1" applyAlignment="1">
      <alignment horizontal="left" vertical="center" wrapText="1"/>
    </xf>
    <xf numFmtId="0" fontId="155" fillId="0" borderId="0" xfId="1" applyFont="1" applyAlignment="1">
      <alignment horizontal="justify" vertical="center" wrapText="1"/>
    </xf>
    <xf numFmtId="0" fontId="155"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80" fillId="0" borderId="0" xfId="1" applyFont="1" applyAlignment="1">
      <alignment horizontal="justify" vertical="top" wrapText="1"/>
    </xf>
    <xf numFmtId="0" fontId="155" fillId="9"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91" fillId="2" borderId="6" xfId="0" applyFont="1" applyFill="1" applyBorder="1" applyAlignment="1" applyProtection="1">
      <alignment horizontal="justify" vertical="center" wrapText="1"/>
      <protection locked="0"/>
    </xf>
    <xf numFmtId="0" fontId="23" fillId="0" borderId="0" xfId="0" applyFont="1" applyAlignment="1">
      <alignment horizontal="center" vertical="center"/>
    </xf>
    <xf numFmtId="0" fontId="24" fillId="0" borderId="0" xfId="0" applyFont="1" applyAlignment="1">
      <alignment horizontal="center" vertical="top"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37" fillId="0" borderId="0" xfId="0" applyFont="1" applyAlignment="1">
      <alignment horizontal="left" vertical="justify"/>
    </xf>
    <xf numFmtId="0" fontId="42" fillId="2" borderId="6" xfId="0" applyFont="1" applyFill="1" applyBorder="1" applyAlignment="1" applyProtection="1">
      <alignment horizontal="center" vertical="top" wrapText="1"/>
      <protection locked="0"/>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44" fillId="0" borderId="0" xfId="0" applyFont="1" applyAlignment="1">
      <alignment horizontal="center"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37" fillId="0" borderId="0" xfId="0" applyFont="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xf>
    <xf numFmtId="0" fontId="11" fillId="10" borderId="16"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1" fillId="0" borderId="0" xfId="0" applyFont="1" applyAlignment="1">
      <alignment horizontal="left" vertical="center" wrapText="1"/>
    </xf>
    <xf numFmtId="0" fontId="107" fillId="0" borderId="0" xfId="0" applyFont="1" applyAlignment="1">
      <alignment horizontal="center" vertical="center"/>
    </xf>
    <xf numFmtId="0" fontId="166" fillId="0" borderId="0" xfId="0" applyFont="1" applyAlignment="1">
      <alignment horizontal="left" vertical="top" wrapText="1"/>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95" fillId="0" borderId="0" xfId="0" applyFont="1" applyAlignment="1">
      <alignment horizontal="center" vertical="center" wrapText="1"/>
    </xf>
    <xf numFmtId="0" fontId="19" fillId="2" borderId="6" xfId="0" applyFont="1" applyFill="1" applyBorder="1" applyAlignment="1" applyProtection="1">
      <alignment horizontal="left" vertical="center" wrapText="1"/>
      <protection locked="0"/>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37" fillId="5" borderId="6" xfId="0" applyFont="1" applyFill="1" applyBorder="1" applyAlignment="1">
      <alignment horizontal="center" vertical="center"/>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4" fillId="5" borderId="7"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31" fillId="0" borderId="0" xfId="0" applyFont="1" applyAlignment="1">
      <alignment horizontal="center" vertical="center" wrapText="1"/>
    </xf>
    <xf numFmtId="0" fontId="166" fillId="0" borderId="0" xfId="0" applyFont="1" applyAlignment="1">
      <alignment horizontal="left" vertical="center" wrapText="1"/>
    </xf>
    <xf numFmtId="0" fontId="34"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42" fillId="0" borderId="1" xfId="0" applyFont="1" applyBorder="1" applyAlignment="1">
      <alignment horizontal="center"/>
    </xf>
    <xf numFmtId="0" fontId="95" fillId="0" borderId="0" xfId="0" applyFont="1" applyAlignment="1">
      <alignment horizontal="center" vertical="center"/>
    </xf>
    <xf numFmtId="0" fontId="179" fillId="0" borderId="0" xfId="0" applyFont="1" applyAlignment="1">
      <alignment horizontal="left" vertical="center" wrapText="1"/>
    </xf>
    <xf numFmtId="0" fontId="42" fillId="0" borderId="0" xfId="0" applyFont="1" applyAlignment="1">
      <alignment horizontal="center"/>
    </xf>
    <xf numFmtId="0" fontId="104" fillId="0" borderId="0" xfId="0" applyFont="1" applyAlignment="1">
      <alignment horizontal="justify" vertic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87" fillId="0" borderId="0" xfId="0" applyFont="1" applyAlignment="1">
      <alignment vertical="top" wrapText="1"/>
    </xf>
    <xf numFmtId="0" fontId="150" fillId="2" borderId="6" xfId="0" applyFont="1" applyFill="1" applyBorder="1" applyAlignment="1" applyProtection="1">
      <alignment horizontal="left" vertical="top" wrapText="1"/>
      <protection locked="0"/>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7" fillId="10" borderId="6" xfId="0" applyFont="1" applyFill="1" applyBorder="1" applyAlignment="1">
      <alignment horizontal="center" vertical="center"/>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top" wrapText="1"/>
    </xf>
    <xf numFmtId="0" fontId="150" fillId="2" borderId="6" xfId="0" applyFont="1" applyFill="1" applyBorder="1" applyAlignment="1" applyProtection="1">
      <alignment horizontal="center" vertical="top" wrapText="1"/>
      <protection locked="0"/>
    </xf>
    <xf numFmtId="0" fontId="35" fillId="0" borderId="0" xfId="0" applyFont="1" applyAlignment="1">
      <alignment horizontal="center" vertical="center"/>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112" fillId="0" borderId="0" xfId="0" applyFont="1" applyAlignment="1">
      <alignment horizontal="left" vertical="center"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42" fillId="3" borderId="6" xfId="0" applyFont="1" applyFill="1" applyBorder="1" applyAlignment="1">
      <alignment horizontal="center" vertical="center"/>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61" fillId="0" borderId="0" xfId="0" applyFont="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165" fillId="9" borderId="6" xfId="1" applyFont="1" applyFill="1" applyBorder="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89" fillId="2" borderId="3" xfId="0" applyFont="1" applyFill="1" applyBorder="1" applyAlignment="1" applyProtection="1">
      <alignment horizontal="left" vertical="top" wrapText="1"/>
      <protection locked="0"/>
    </xf>
    <xf numFmtId="0" fontId="89" fillId="2" borderId="6" xfId="0" applyFont="1" applyFill="1" applyBorder="1" applyAlignment="1" applyProtection="1">
      <alignment horizontal="center" vertical="top" wrapText="1"/>
      <protection locked="0"/>
    </xf>
    <xf numFmtId="0" fontId="81" fillId="0" borderId="0" xfId="0" applyFont="1" applyAlignment="1">
      <alignment horizontal="right" vertical="top" wrapText="1"/>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17" xfId="0" applyFont="1" applyBorder="1" applyAlignment="1">
      <alignment horizontal="center"/>
    </xf>
    <xf numFmtId="0" fontId="81" fillId="0" borderId="0" xfId="0" applyFont="1" applyAlignment="1">
      <alignment horizontal="center"/>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152" fillId="0" borderId="0" xfId="0" applyFont="1" applyAlignment="1">
      <alignment horizontal="left"/>
    </xf>
    <xf numFmtId="0" fontId="81" fillId="2" borderId="6" xfId="0" applyFont="1" applyFill="1" applyBorder="1" applyAlignment="1" applyProtection="1">
      <alignment horizontal="left" vertical="top" wrapText="1"/>
      <protection locked="0"/>
    </xf>
    <xf numFmtId="0" fontId="81" fillId="0" borderId="0" xfId="0" applyFont="1" applyAlignment="1">
      <alignment vertical="top" wrapText="1"/>
    </xf>
    <xf numFmtId="0" fontId="81" fillId="0" borderId="22" xfId="0" applyFont="1" applyBorder="1" applyAlignment="1">
      <alignment horizontal="left" vertical="top" wrapText="1"/>
    </xf>
    <xf numFmtId="0" fontId="81" fillId="0" borderId="0" xfId="0" applyFont="1" applyAlignment="1">
      <alignment horizontal="center" vertical="top" wrapText="1"/>
    </xf>
    <xf numFmtId="0" fontId="89" fillId="2" borderId="6" xfId="0" applyFont="1" applyFill="1" applyBorder="1" applyAlignment="1" applyProtection="1">
      <alignment horizontal="left" vertical="top" wrapText="1"/>
      <protection locked="0"/>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justify" vertical="center" wrapText="1"/>
    </xf>
    <xf numFmtId="0" fontId="26" fillId="2" borderId="6" xfId="0" applyFont="1" applyFill="1" applyBorder="1" applyAlignment="1" applyProtection="1">
      <alignment horizontal="center" vertical="top"/>
      <protection locked="0"/>
    </xf>
    <xf numFmtId="0" fontId="26" fillId="0" borderId="0" xfId="0" applyFont="1" applyAlignment="1">
      <alignment horizontal="left" vertical="top"/>
    </xf>
    <xf numFmtId="0" fontId="26" fillId="0" borderId="0" xfId="0" applyFont="1" applyAlignment="1">
      <alignment horizontal="left"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175" fillId="0" borderId="0" xfId="0" applyFont="1" applyAlignment="1">
      <alignment horizontal="center" vertical="center" wrapText="1"/>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26" fillId="0" borderId="6" xfId="0" applyFont="1" applyBorder="1" applyAlignment="1">
      <alignment horizontal="left"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center"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3" borderId="6" xfId="0" applyFont="1" applyFill="1" applyBorder="1" applyAlignment="1">
      <alignment horizontal="justify"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9" fillId="0" borderId="0" xfId="0" applyFont="1" applyAlignment="1">
      <alignment horizontal="justify"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8" fillId="0" borderId="0" xfId="0" applyFont="1" applyAlignment="1">
      <alignment horizontal="left" vertical="center" wrapText="1"/>
    </xf>
    <xf numFmtId="0" fontId="40" fillId="3" borderId="0" xfId="0" applyFont="1" applyFill="1" applyAlignment="1">
      <alignment horizontal="right" vertical="top"/>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6" fillId="0" borderId="0" xfId="0" applyFont="1" applyAlignment="1">
      <alignment horizontal="left"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57" fillId="0" borderId="0" xfId="0" applyFont="1" applyAlignment="1">
      <alignment horizontal="center"/>
    </xf>
    <xf numFmtId="0" fontId="119" fillId="0" borderId="0" xfId="0" applyFont="1" applyAlignment="1">
      <alignment horizontal="left" vertical="top" wrapText="1"/>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9" fillId="3" borderId="12" xfId="0" applyFont="1" applyFill="1" applyBorder="1" applyAlignment="1">
      <alignment horizontal="right" vertical="top" wrapText="1"/>
    </xf>
    <xf numFmtId="0" fontId="19" fillId="3" borderId="16" xfId="0" applyFont="1" applyFill="1" applyBorder="1" applyAlignment="1">
      <alignment horizontal="right"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9" fillId="3" borderId="24" xfId="0" applyFont="1" applyFill="1" applyBorder="1" applyAlignment="1">
      <alignment horizontal="right" vertical="top" wrapText="1"/>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6" xfId="0" applyFont="1" applyBorder="1" applyAlignment="1">
      <alignment horizontal="center" vertical="justify"/>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5" fillId="5" borderId="6" xfId="0" applyFont="1" applyFill="1" applyBorder="1" applyAlignment="1">
      <alignment horizontal="center" vertical="center" wrapText="1"/>
    </xf>
    <xf numFmtId="2" fontId="118" fillId="0" borderId="11" xfId="0" applyNumberFormat="1" applyFont="1" applyBorder="1" applyAlignment="1">
      <alignment horizontal="left" vertical="top" wrapText="1"/>
    </xf>
    <xf numFmtId="0" fontId="70" fillId="5" borderId="6" xfId="0" applyFont="1" applyFill="1" applyBorder="1" applyAlignment="1">
      <alignment horizontal="center" vertical="center"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2" fontId="207" fillId="0" borderId="0" xfId="0" applyNumberFormat="1" applyFont="1" applyAlignment="1">
      <alignment horizontal="center" vertical="center" wrapText="1"/>
    </xf>
    <xf numFmtId="0" fontId="25" fillId="3" borderId="0" xfId="0" applyFont="1" applyFill="1" applyAlignment="1">
      <alignment horizontal="right" vertical="center" wrapText="1"/>
    </xf>
    <xf numFmtId="0" fontId="19" fillId="8" borderId="6" xfId="0" applyFont="1" applyFill="1" applyBorder="1" applyAlignment="1">
      <alignment horizontal="center" vertical="top"/>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2" fontId="196" fillId="0" borderId="0" xfId="0" applyNumberFormat="1" applyFont="1" applyAlignment="1">
      <alignment horizontal="left" vertical="center" wrapText="1"/>
    </xf>
    <xf numFmtId="0" fontId="19" fillId="3" borderId="6" xfId="0" applyFont="1" applyFill="1" applyBorder="1" applyAlignment="1">
      <alignment horizontal="center" vertical="top" wrapText="1"/>
    </xf>
    <xf numFmtId="0" fontId="17" fillId="0" borderId="6" xfId="0" applyFont="1" applyBorder="1" applyAlignment="1">
      <alignment horizontal="center" wrapText="1"/>
    </xf>
  </cellXfs>
  <cellStyles count="337">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60" zoomScaleNormal="85" workbookViewId="0">
      <selection activeCell="A6" sqref="A6:N6"/>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62" customFormat="1" ht="26.25">
      <c r="A1" s="704" t="s">
        <v>0</v>
      </c>
      <c r="B1" s="704"/>
      <c r="C1" s="704"/>
      <c r="D1" s="704"/>
      <c r="E1" s="704"/>
      <c r="F1" s="704"/>
      <c r="G1" s="704"/>
      <c r="H1" s="704"/>
      <c r="I1" s="704"/>
      <c r="J1" s="704"/>
      <c r="K1" s="704"/>
      <c r="L1" s="704"/>
      <c r="M1" s="704"/>
      <c r="N1" s="704"/>
      <c r="O1" s="361"/>
    </row>
    <row r="2" spans="1:15" s="362" customFormat="1" ht="34.9" customHeight="1">
      <c r="A2" s="709" t="s">
        <v>5011</v>
      </c>
      <c r="B2" s="709"/>
      <c r="C2" s="709"/>
      <c r="D2" s="709"/>
      <c r="E2" s="709"/>
      <c r="F2" s="709"/>
      <c r="G2" s="709"/>
      <c r="H2" s="709"/>
      <c r="I2" s="709"/>
      <c r="J2" s="709"/>
      <c r="K2" s="709"/>
      <c r="L2" s="709"/>
      <c r="M2" s="709"/>
      <c r="N2" s="709"/>
      <c r="O2" s="363"/>
    </row>
    <row r="3" spans="1:15" s="362" customFormat="1" ht="111.75" customHeight="1">
      <c r="A3" s="708" t="s">
        <v>5012</v>
      </c>
      <c r="B3" s="708"/>
      <c r="C3" s="708"/>
      <c r="D3" s="708"/>
      <c r="E3" s="708"/>
      <c r="F3" s="708"/>
      <c r="G3" s="708"/>
      <c r="H3" s="708"/>
      <c r="I3" s="708"/>
      <c r="J3" s="708"/>
      <c r="K3" s="708"/>
      <c r="L3" s="708"/>
      <c r="M3" s="708"/>
      <c r="N3" s="708"/>
      <c r="O3" s="364"/>
    </row>
    <row r="4" spans="1:15" ht="16.5" customHeight="1">
      <c r="A4" s="279"/>
      <c r="B4" s="279"/>
      <c r="C4" s="279"/>
      <c r="D4" s="279"/>
      <c r="E4" s="279"/>
      <c r="F4" s="279"/>
      <c r="G4" s="279"/>
      <c r="H4" s="279"/>
      <c r="I4" s="279"/>
      <c r="J4" s="279"/>
      <c r="K4" s="279"/>
      <c r="L4" s="279"/>
      <c r="M4" s="279"/>
      <c r="N4" s="279"/>
      <c r="O4" s="2"/>
    </row>
    <row r="5" spans="1:15" ht="36" customHeight="1">
      <c r="B5" s="705" t="s">
        <v>1</v>
      </c>
      <c r="C5" s="705"/>
      <c r="D5" s="705"/>
      <c r="E5" s="705"/>
      <c r="F5" s="705"/>
      <c r="G5" s="705"/>
      <c r="H5" s="705"/>
      <c r="I5" s="705"/>
      <c r="J5" s="705"/>
      <c r="K5" s="705"/>
      <c r="L5" s="705"/>
      <c r="M5" s="705"/>
      <c r="N5" s="705"/>
      <c r="O5" s="3"/>
    </row>
    <row r="6" spans="1:15" ht="60">
      <c r="A6" s="706" t="s">
        <v>2</v>
      </c>
      <c r="B6" s="706"/>
      <c r="C6" s="706"/>
      <c r="D6" s="706"/>
      <c r="E6" s="706"/>
      <c r="F6" s="706"/>
      <c r="G6" s="706"/>
      <c r="H6" s="706"/>
      <c r="I6" s="706"/>
      <c r="J6" s="706"/>
      <c r="K6" s="706"/>
      <c r="L6" s="706"/>
      <c r="M6" s="706"/>
      <c r="N6" s="706"/>
      <c r="O6" s="3"/>
    </row>
    <row r="7" spans="1:15" ht="21" thickBot="1">
      <c r="B7" s="707" t="s">
        <v>3</v>
      </c>
      <c r="C7" s="707"/>
      <c r="D7" s="707"/>
      <c r="E7" s="707"/>
      <c r="F7" s="707"/>
      <c r="G7" s="707"/>
      <c r="H7" s="707"/>
      <c r="I7" s="707"/>
      <c r="J7" s="707"/>
      <c r="K7" s="707"/>
      <c r="L7" s="707"/>
      <c r="M7" s="707"/>
      <c r="N7" s="707"/>
    </row>
    <row r="8" spans="1:15" ht="258.75" customHeight="1" thickBot="1">
      <c r="B8" s="701" t="s">
        <v>1293</v>
      </c>
      <c r="C8" s="702"/>
      <c r="D8" s="702"/>
      <c r="E8" s="702"/>
      <c r="F8" s="702"/>
      <c r="G8" s="702"/>
      <c r="H8" s="702"/>
      <c r="I8" s="702"/>
      <c r="J8" s="702"/>
      <c r="K8" s="702"/>
      <c r="L8" s="702"/>
      <c r="M8" s="702"/>
      <c r="N8" s="703"/>
      <c r="O8" s="4"/>
    </row>
    <row r="13" spans="1:15">
      <c r="G13" s="1" t="s">
        <v>108</v>
      </c>
    </row>
  </sheetData>
  <sheetProtection algorithmName="SHA-512" hashValue="VpQuiyIegxOvqzNNRnMyGa4FpB6wfCWknVbOBl8g0tu/0Ej1O+jatiApUR0S/NHqbhGLGxM3CuUioy2OcTokAw==" saltValue="Rz2JIohrQlvOfJAwbstVFA=="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63" zoomScale="55" zoomScaleNormal="70" zoomScaleSheetLayoutView="55" zoomScalePageLayoutView="50" workbookViewId="0">
      <selection activeCell="A63" sqref="A63"/>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737" t="s">
        <v>4</v>
      </c>
      <c r="B1" s="737"/>
      <c r="C1" s="737"/>
      <c r="D1" s="737"/>
      <c r="E1" s="737"/>
      <c r="F1" s="145"/>
      <c r="G1" s="145"/>
      <c r="H1" s="145"/>
      <c r="I1" s="145"/>
      <c r="J1" s="145"/>
      <c r="K1" s="8"/>
      <c r="L1" s="8"/>
      <c r="M1" s="8"/>
      <c r="N1" s="8"/>
    </row>
    <row r="2" spans="1:14" ht="29.25" customHeight="1">
      <c r="A2" s="738" t="s">
        <v>1120</v>
      </c>
      <c r="B2" s="738"/>
      <c r="C2" s="738"/>
      <c r="D2" s="738"/>
      <c r="E2" s="738"/>
    </row>
    <row r="3" spans="1:14" ht="37.5" customHeight="1">
      <c r="A3" s="739" t="str">
        <f>'Title '!A2:N2</f>
        <v>Tender Enquiry No:KPTCL/2026-27/SS/WORK_INDENT3612</v>
      </c>
      <c r="B3" s="739"/>
      <c r="C3" s="739"/>
      <c r="D3" s="739"/>
      <c r="E3" s="739"/>
      <c r="F3" s="750"/>
      <c r="G3" s="750"/>
      <c r="H3" s="750"/>
      <c r="I3" s="750"/>
      <c r="J3" s="750"/>
      <c r="K3" s="744"/>
      <c r="L3" s="744"/>
      <c r="M3" s="744"/>
      <c r="N3" s="744"/>
    </row>
    <row r="4" spans="1:14" ht="20.25">
      <c r="A4" s="745"/>
      <c r="B4" s="745"/>
      <c r="C4" s="745"/>
      <c r="D4" s="745"/>
      <c r="E4" s="745"/>
    </row>
    <row r="5" spans="1:14" ht="91.15" customHeight="1">
      <c r="A5" s="740"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740"/>
      <c r="C5" s="740"/>
      <c r="D5" s="740"/>
      <c r="E5" s="740"/>
    </row>
    <row r="6" spans="1:14" ht="20.25">
      <c r="A6" s="154"/>
      <c r="B6" s="154"/>
      <c r="C6" s="154"/>
      <c r="D6" s="154"/>
      <c r="E6" s="154"/>
    </row>
    <row r="7" spans="1:14" ht="111" customHeight="1">
      <c r="A7" s="155"/>
      <c r="B7" s="741" t="s">
        <v>5</v>
      </c>
      <c r="C7" s="742"/>
      <c r="D7" s="743"/>
      <c r="E7" s="743"/>
    </row>
    <row r="8" spans="1:14" ht="33.75" customHeight="1">
      <c r="A8" s="155"/>
      <c r="B8" s="746" t="s">
        <v>6</v>
      </c>
      <c r="C8" s="746"/>
      <c r="D8" s="743"/>
      <c r="E8" s="743"/>
    </row>
    <row r="9" spans="1:14" ht="33.75" customHeight="1">
      <c r="A9" s="155"/>
      <c r="B9" s="746" t="s">
        <v>7</v>
      </c>
      <c r="C9" s="746"/>
      <c r="D9" s="743"/>
      <c r="E9" s="743"/>
    </row>
    <row r="10" spans="1:14" ht="33.75" customHeight="1">
      <c r="A10" s="155"/>
      <c r="B10" s="746" t="s">
        <v>8</v>
      </c>
      <c r="C10" s="746"/>
      <c r="D10" s="743"/>
      <c r="E10" s="743"/>
    </row>
    <row r="11" spans="1:14" ht="33.75" customHeight="1">
      <c r="A11" s="155"/>
      <c r="B11" s="746" t="s">
        <v>9</v>
      </c>
      <c r="C11" s="746"/>
      <c r="D11" s="743"/>
      <c r="E11" s="743"/>
    </row>
    <row r="12" spans="1:14" ht="33.75" customHeight="1">
      <c r="A12" s="155"/>
      <c r="B12" s="746" t="s">
        <v>10</v>
      </c>
      <c r="C12" s="751"/>
      <c r="D12" s="752"/>
      <c r="E12" s="753"/>
    </row>
    <row r="13" spans="1:14" ht="33.75" customHeight="1">
      <c r="A13" s="155"/>
      <c r="B13" s="746" t="s">
        <v>11</v>
      </c>
      <c r="C13" s="746"/>
      <c r="D13" s="743"/>
      <c r="E13" s="743"/>
    </row>
    <row r="14" spans="1:14" ht="33.75" customHeight="1">
      <c r="A14" s="155"/>
      <c r="B14" s="754" t="s">
        <v>12</v>
      </c>
      <c r="C14" s="754"/>
      <c r="D14" s="743"/>
      <c r="E14" s="743"/>
    </row>
    <row r="15" spans="1:14" ht="20.25">
      <c r="A15" s="155"/>
      <c r="B15" s="328"/>
      <c r="C15" s="328"/>
      <c r="D15" s="156"/>
      <c r="E15" s="156"/>
    </row>
    <row r="16" spans="1:14" ht="20.25">
      <c r="A16" s="155"/>
      <c r="B16" s="746" t="s">
        <v>13</v>
      </c>
      <c r="C16" s="746"/>
      <c r="D16" s="157"/>
      <c r="E16" s="158"/>
    </row>
    <row r="17" spans="1:5" ht="34.5" customHeight="1">
      <c r="A17" s="155"/>
      <c r="B17" s="733" t="s">
        <v>14</v>
      </c>
      <c r="C17" s="733"/>
      <c r="D17" s="157"/>
      <c r="E17" s="158"/>
    </row>
    <row r="18" spans="1:5" ht="34.5" customHeight="1">
      <c r="A18" s="155"/>
      <c r="B18" s="733" t="s">
        <v>1278</v>
      </c>
      <c r="C18" s="733"/>
      <c r="D18" s="157"/>
      <c r="E18" s="158"/>
    </row>
    <row r="19" spans="1:5" ht="34.5" customHeight="1">
      <c r="A19" s="155"/>
      <c r="B19" s="733" t="s">
        <v>1279</v>
      </c>
      <c r="C19" s="733"/>
      <c r="D19" s="157"/>
      <c r="E19" s="158"/>
    </row>
    <row r="20" spans="1:5" ht="20.25">
      <c r="A20" s="155"/>
      <c r="B20" s="159"/>
      <c r="C20" s="159"/>
      <c r="D20" s="157"/>
      <c r="E20" s="158"/>
    </row>
    <row r="21" spans="1:5" ht="20.25">
      <c r="A21" s="155"/>
      <c r="B21" s="734" t="s">
        <v>15</v>
      </c>
      <c r="C21" s="734"/>
      <c r="D21" s="734"/>
      <c r="E21" s="160"/>
    </row>
    <row r="22" spans="1:5" ht="39" customHeight="1">
      <c r="A22" s="161"/>
      <c r="B22" s="329" t="s">
        <v>16</v>
      </c>
      <c r="C22" s="735" t="s">
        <v>1119</v>
      </c>
      <c r="D22" s="735"/>
      <c r="E22" s="735"/>
    </row>
    <row r="23" spans="1:5" ht="154.9" customHeight="1">
      <c r="A23" s="163"/>
      <c r="B23" s="164"/>
      <c r="C23" s="736" t="str">
        <f>+A5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D23" s="736"/>
      <c r="E23" s="736"/>
    </row>
    <row r="24" spans="1:5" s="141" customFormat="1" ht="78.75" customHeight="1">
      <c r="A24" s="343"/>
      <c r="B24" s="343" t="s">
        <v>17</v>
      </c>
      <c r="C24" s="747" t="s">
        <v>1243</v>
      </c>
      <c r="D24" s="747"/>
      <c r="E24" s="344"/>
    </row>
    <row r="25" spans="1:5" s="141" customFormat="1" ht="105" customHeight="1">
      <c r="A25" s="343"/>
      <c r="B25" s="51" t="s">
        <v>18</v>
      </c>
      <c r="C25" s="748" t="s">
        <v>1244</v>
      </c>
      <c r="D25" s="749"/>
      <c r="E25" s="345" t="s">
        <v>1245</v>
      </c>
    </row>
    <row r="26" spans="1:5" ht="20.25">
      <c r="A26" s="161"/>
      <c r="B26" s="162"/>
      <c r="C26" s="165"/>
      <c r="D26" s="165"/>
      <c r="E26" s="165"/>
    </row>
    <row r="27" spans="1:5" ht="30" customHeight="1">
      <c r="A27" s="161"/>
      <c r="B27" s="421" t="s">
        <v>1215</v>
      </c>
      <c r="C27" s="166"/>
      <c r="D27" s="167"/>
      <c r="E27" s="167"/>
    </row>
    <row r="28" spans="1:5" s="427" customFormat="1" ht="96.75" customHeight="1">
      <c r="A28" s="426">
        <v>1</v>
      </c>
      <c r="B28" s="723" t="s">
        <v>20</v>
      </c>
      <c r="C28" s="723"/>
      <c r="D28" s="723"/>
      <c r="E28" s="723"/>
    </row>
    <row r="29" spans="1:5" s="427" customFormat="1" ht="84.6" customHeight="1">
      <c r="A29" s="426"/>
      <c r="B29" s="731" t="str">
        <f>+A5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C29" s="731"/>
      <c r="D29" s="731"/>
      <c r="E29" s="731"/>
    </row>
    <row r="30" spans="1:5" s="427" customFormat="1" ht="40.5" customHeight="1">
      <c r="A30" s="428">
        <v>2</v>
      </c>
      <c r="B30" s="725" t="s">
        <v>21</v>
      </c>
      <c r="C30" s="725"/>
      <c r="D30" s="725"/>
      <c r="E30" s="725"/>
    </row>
    <row r="31" spans="1:5" s="427" customFormat="1" ht="102.75" customHeight="1">
      <c r="A31" s="429">
        <v>2.1</v>
      </c>
      <c r="B31" s="726" t="s">
        <v>1294</v>
      </c>
      <c r="C31" s="726"/>
      <c r="D31" s="726"/>
      <c r="E31" s="726"/>
    </row>
    <row r="32" spans="1:5" s="427" customFormat="1" ht="189.75" customHeight="1">
      <c r="A32" s="429">
        <v>2.2000000000000002</v>
      </c>
      <c r="B32" s="726" t="s">
        <v>1295</v>
      </c>
      <c r="C32" s="726"/>
      <c r="D32" s="726"/>
      <c r="E32" s="726"/>
    </row>
    <row r="33" spans="1:5" s="427" customFormat="1" ht="45.75" customHeight="1">
      <c r="A33" s="429">
        <v>2.2999999999999998</v>
      </c>
      <c r="B33" s="732" t="s">
        <v>1296</v>
      </c>
      <c r="C33" s="732"/>
      <c r="D33" s="732"/>
      <c r="E33" s="732"/>
    </row>
    <row r="34" spans="1:5" s="427" customFormat="1" ht="52.5" customHeight="1">
      <c r="A34" s="429">
        <v>2.4</v>
      </c>
      <c r="B34" s="724" t="s">
        <v>1297</v>
      </c>
      <c r="C34" s="724"/>
      <c r="D34" s="724"/>
      <c r="E34" s="724"/>
    </row>
    <row r="35" spans="1:5" s="427" customFormat="1" ht="51" customHeight="1">
      <c r="A35" s="429">
        <v>3</v>
      </c>
      <c r="B35" s="717" t="s">
        <v>1298</v>
      </c>
      <c r="C35" s="717"/>
      <c r="D35" s="717"/>
      <c r="E35" s="717"/>
    </row>
    <row r="36" spans="1:5" s="427" customFormat="1" ht="47.25" customHeight="1">
      <c r="A36" s="429">
        <v>4</v>
      </c>
      <c r="B36" s="726" t="s">
        <v>1299</v>
      </c>
      <c r="C36" s="726"/>
      <c r="D36" s="726"/>
      <c r="E36" s="726"/>
    </row>
    <row r="37" spans="1:5" s="427" customFormat="1" ht="111" customHeight="1">
      <c r="A37" s="429">
        <v>5</v>
      </c>
      <c r="B37" s="727" t="s">
        <v>4983</v>
      </c>
      <c r="C37" s="728"/>
      <c r="D37" s="728"/>
      <c r="E37" s="729"/>
    </row>
    <row r="38" spans="1:5" s="427" customFormat="1" ht="20.25" customHeight="1">
      <c r="A38" s="429"/>
      <c r="B38" s="730" t="s">
        <v>1300</v>
      </c>
      <c r="C38" s="730"/>
      <c r="D38" s="730"/>
      <c r="E38" s="730"/>
    </row>
    <row r="39" spans="1:5" s="427" customFormat="1" ht="20.25" customHeight="1">
      <c r="A39" s="429"/>
      <c r="B39" s="724" t="s">
        <v>22</v>
      </c>
      <c r="C39" s="724"/>
      <c r="D39" s="724"/>
      <c r="E39" s="724"/>
    </row>
    <row r="40" spans="1:5" s="427" customFormat="1" ht="20.25" customHeight="1">
      <c r="A40" s="429"/>
      <c r="B40" s="724" t="s">
        <v>23</v>
      </c>
      <c r="C40" s="724"/>
      <c r="D40" s="724"/>
      <c r="E40" s="724"/>
    </row>
    <row r="41" spans="1:5" s="427" customFormat="1" ht="20.25" customHeight="1">
      <c r="A41" s="429"/>
      <c r="B41" s="724" t="s">
        <v>24</v>
      </c>
      <c r="C41" s="724"/>
      <c r="D41" s="724"/>
      <c r="E41" s="724"/>
    </row>
    <row r="42" spans="1:5" s="427" customFormat="1" ht="27" customHeight="1">
      <c r="A42" s="429"/>
      <c r="B42" s="724" t="s">
        <v>25</v>
      </c>
      <c r="C42" s="724"/>
      <c r="D42" s="724"/>
      <c r="E42" s="724"/>
    </row>
    <row r="43" spans="1:5" s="427" customFormat="1" ht="20.25">
      <c r="A43" s="428">
        <v>6</v>
      </c>
      <c r="B43" s="423" t="s">
        <v>26</v>
      </c>
      <c r="C43" s="422"/>
      <c r="D43" s="422"/>
      <c r="E43" s="422"/>
    </row>
    <row r="44" spans="1:5" s="427" customFormat="1" ht="20.25">
      <c r="A44" s="429">
        <v>6.1</v>
      </c>
      <c r="B44" s="723" t="s">
        <v>27</v>
      </c>
      <c r="C44" s="725"/>
      <c r="D44" s="725"/>
      <c r="E44" s="725"/>
    </row>
    <row r="45" spans="1:5" s="427" customFormat="1" ht="72.75" customHeight="1">
      <c r="A45" s="428" t="s">
        <v>28</v>
      </c>
      <c r="B45" s="723" t="s">
        <v>29</v>
      </c>
      <c r="C45" s="723"/>
      <c r="D45" s="422" t="s">
        <v>30</v>
      </c>
      <c r="E45" s="422"/>
    </row>
    <row r="46" spans="1:5" s="427" customFormat="1" ht="20.25" customHeight="1">
      <c r="A46" s="428" t="s">
        <v>31</v>
      </c>
      <c r="B46" s="723" t="s">
        <v>32</v>
      </c>
      <c r="C46" s="723"/>
      <c r="D46" s="422" t="s">
        <v>33</v>
      </c>
      <c r="E46" s="422"/>
    </row>
    <row r="47" spans="1:5" s="427" customFormat="1" ht="20.25" customHeight="1">
      <c r="A47" s="429">
        <v>6.2</v>
      </c>
      <c r="B47" s="723" t="s">
        <v>34</v>
      </c>
      <c r="C47" s="723"/>
      <c r="D47" s="723"/>
      <c r="E47" s="723"/>
    </row>
    <row r="48" spans="1:5" s="427" customFormat="1" ht="51.75" customHeight="1">
      <c r="A48" s="428" t="s">
        <v>35</v>
      </c>
      <c r="B48" s="430" t="s">
        <v>36</v>
      </c>
      <c r="C48" s="722" t="s">
        <v>1246</v>
      </c>
      <c r="D48" s="722"/>
      <c r="E48" s="722"/>
    </row>
    <row r="49" spans="1:5" s="427" customFormat="1" ht="20.25" customHeight="1">
      <c r="A49" s="428" t="s">
        <v>37</v>
      </c>
      <c r="B49" s="431" t="s">
        <v>1166</v>
      </c>
      <c r="C49" s="722" t="s">
        <v>1247</v>
      </c>
      <c r="D49" s="722"/>
      <c r="E49" s="722"/>
    </row>
    <row r="50" spans="1:5" s="427" customFormat="1" ht="20.25" customHeight="1">
      <c r="A50" s="428" t="s">
        <v>38</v>
      </c>
      <c r="B50" s="430" t="s">
        <v>39</v>
      </c>
      <c r="C50" s="722" t="s">
        <v>1248</v>
      </c>
      <c r="D50" s="722"/>
      <c r="E50" s="722"/>
    </row>
    <row r="51" spans="1:5" s="427" customFormat="1" ht="69.75" customHeight="1">
      <c r="A51" s="428" t="s">
        <v>40</v>
      </c>
      <c r="B51" s="430" t="s">
        <v>41</v>
      </c>
      <c r="C51" s="722" t="s">
        <v>1249</v>
      </c>
      <c r="D51" s="722"/>
      <c r="E51" s="722"/>
    </row>
    <row r="52" spans="1:5" s="427" customFormat="1" ht="20.25" customHeight="1">
      <c r="A52" s="428" t="s">
        <v>42</v>
      </c>
      <c r="B52" s="432" t="s">
        <v>1159</v>
      </c>
      <c r="C52" s="722" t="s">
        <v>1250</v>
      </c>
      <c r="D52" s="722"/>
      <c r="E52" s="722"/>
    </row>
    <row r="53" spans="1:5" s="427" customFormat="1" ht="20.25" customHeight="1">
      <c r="A53" s="428" t="s">
        <v>43</v>
      </c>
      <c r="B53" s="430" t="s">
        <v>1160</v>
      </c>
      <c r="C53" s="722" t="s">
        <v>1251</v>
      </c>
      <c r="D53" s="722"/>
      <c r="E53" s="722"/>
    </row>
    <row r="54" spans="1:5" s="427" customFormat="1" ht="20.25" customHeight="1">
      <c r="A54" s="428" t="s">
        <v>44</v>
      </c>
      <c r="B54" s="430" t="s">
        <v>45</v>
      </c>
      <c r="C54" s="722" t="s">
        <v>1252</v>
      </c>
      <c r="D54" s="722"/>
      <c r="E54" s="722"/>
    </row>
    <row r="55" spans="1:5" s="427" customFormat="1" ht="20.25">
      <c r="A55" s="428" t="s">
        <v>46</v>
      </c>
      <c r="B55" s="430" t="s">
        <v>47</v>
      </c>
      <c r="C55" s="722" t="s">
        <v>1253</v>
      </c>
      <c r="D55" s="722"/>
      <c r="E55" s="722"/>
    </row>
    <row r="56" spans="1:5" s="427" customFormat="1" ht="20.25" customHeight="1">
      <c r="A56" s="429"/>
      <c r="B56" s="723" t="s">
        <v>48</v>
      </c>
      <c r="C56" s="723"/>
      <c r="D56" s="723"/>
      <c r="E56" s="723"/>
    </row>
    <row r="57" spans="1:5" s="427" customFormat="1" ht="44.25" customHeight="1">
      <c r="A57" s="429">
        <v>7</v>
      </c>
      <c r="B57" s="718" t="s">
        <v>1301</v>
      </c>
      <c r="C57" s="718"/>
      <c r="D57" s="718"/>
      <c r="E57" s="718"/>
    </row>
    <row r="58" spans="1:5" s="427" customFormat="1" ht="47.25" customHeight="1">
      <c r="A58" s="429">
        <v>8</v>
      </c>
      <c r="B58" s="717" t="s">
        <v>1302</v>
      </c>
      <c r="C58" s="717"/>
      <c r="D58" s="717"/>
      <c r="E58" s="717"/>
    </row>
    <row r="59" spans="1:5" s="427" customFormat="1" ht="63.75" customHeight="1">
      <c r="A59" s="429">
        <v>9</v>
      </c>
      <c r="B59" s="717" t="s">
        <v>1303</v>
      </c>
      <c r="C59" s="717"/>
      <c r="D59" s="717"/>
      <c r="E59" s="717"/>
    </row>
    <row r="60" spans="1:5" s="427" customFormat="1" ht="71.25" customHeight="1">
      <c r="A60" s="429">
        <v>10</v>
      </c>
      <c r="B60" s="717" t="s">
        <v>1304</v>
      </c>
      <c r="C60" s="717"/>
      <c r="D60" s="717"/>
      <c r="E60" s="717"/>
    </row>
    <row r="61" spans="1:5" s="427" customFormat="1" ht="94.5" customHeight="1">
      <c r="A61" s="429">
        <v>11</v>
      </c>
      <c r="B61" s="717" t="s">
        <v>1305</v>
      </c>
      <c r="C61" s="717"/>
      <c r="D61" s="717"/>
      <c r="E61" s="717"/>
    </row>
    <row r="62" spans="1:5" s="427" customFormat="1" ht="94.5" customHeight="1">
      <c r="A62" s="429">
        <v>12</v>
      </c>
      <c r="B62" s="717" t="s">
        <v>1306</v>
      </c>
      <c r="C62" s="717"/>
      <c r="D62" s="717"/>
      <c r="E62" s="717"/>
    </row>
    <row r="63" spans="1:5" s="427" customFormat="1" ht="94.5" customHeight="1">
      <c r="A63" s="429">
        <v>13</v>
      </c>
      <c r="B63" s="718" t="s">
        <v>1307</v>
      </c>
      <c r="C63" s="718"/>
      <c r="D63" s="718"/>
      <c r="E63" s="718"/>
    </row>
    <row r="64" spans="1:5" s="427" customFormat="1" ht="258" customHeight="1">
      <c r="A64" s="429">
        <v>14</v>
      </c>
      <c r="B64" s="719" t="s">
        <v>4984</v>
      </c>
      <c r="C64" s="720"/>
      <c r="D64" s="720"/>
      <c r="E64" s="721"/>
    </row>
    <row r="65" spans="1:5" s="427" customFormat="1" ht="49.15" customHeight="1">
      <c r="A65" s="429">
        <v>15</v>
      </c>
      <c r="B65" s="714" t="s">
        <v>1254</v>
      </c>
      <c r="C65" s="715"/>
      <c r="D65" s="715"/>
      <c r="E65" s="715"/>
    </row>
    <row r="66" spans="1:5" s="427" customFormat="1" ht="94.5" customHeight="1">
      <c r="A66" s="428">
        <v>16</v>
      </c>
      <c r="B66" s="716" t="s">
        <v>1308</v>
      </c>
      <c r="C66" s="716"/>
      <c r="D66" s="716"/>
      <c r="E66" s="716"/>
    </row>
    <row r="67" spans="1:5" s="427" customFormat="1" ht="20.25">
      <c r="A67" s="429">
        <v>17</v>
      </c>
      <c r="B67" s="716" t="s">
        <v>1309</v>
      </c>
      <c r="C67" s="716"/>
      <c r="D67" s="716"/>
      <c r="E67" s="716"/>
    </row>
    <row r="68" spans="1:5" s="427" customFormat="1" ht="94.5" customHeight="1">
      <c r="A68" s="429">
        <v>18</v>
      </c>
      <c r="B68" s="711" t="s">
        <v>49</v>
      </c>
      <c r="C68" s="711"/>
      <c r="D68" s="711"/>
      <c r="E68" s="711"/>
    </row>
    <row r="69" spans="1:5" s="427" customFormat="1" ht="94.5" customHeight="1">
      <c r="A69" s="429">
        <v>19</v>
      </c>
      <c r="B69" s="711" t="s">
        <v>1310</v>
      </c>
      <c r="C69" s="711"/>
      <c r="D69" s="711"/>
      <c r="E69" s="711"/>
    </row>
    <row r="70" spans="1:5" s="427" customFormat="1" ht="94.5" customHeight="1">
      <c r="A70" s="433"/>
      <c r="B70" s="710" t="s">
        <v>50</v>
      </c>
      <c r="C70" s="710"/>
      <c r="D70" s="710"/>
      <c r="E70" s="710"/>
    </row>
    <row r="71" spans="1:5" s="427" customFormat="1" ht="20.25" customHeight="1">
      <c r="A71" s="435"/>
      <c r="B71" s="712" t="s">
        <v>51</v>
      </c>
      <c r="C71" s="712"/>
      <c r="D71" s="435"/>
      <c r="E71" s="435"/>
    </row>
    <row r="72" spans="1:5" s="427" customFormat="1" ht="20.25" customHeight="1">
      <c r="A72" s="435"/>
      <c r="B72" s="435"/>
      <c r="C72" s="435"/>
      <c r="D72" s="435"/>
      <c r="E72" s="436" t="s">
        <v>52</v>
      </c>
    </row>
    <row r="73" spans="1:5" s="427" customFormat="1" ht="20.25">
      <c r="A73" s="435"/>
      <c r="B73" s="437" t="s">
        <v>53</v>
      </c>
      <c r="C73" s="434"/>
      <c r="D73" s="438" t="s">
        <v>54</v>
      </c>
      <c r="E73" s="434"/>
    </row>
    <row r="74" spans="1:5" s="427" customFormat="1" ht="20.25">
      <c r="A74" s="435"/>
      <c r="B74" s="437" t="s">
        <v>55</v>
      </c>
      <c r="C74" s="434"/>
      <c r="D74" s="438" t="s">
        <v>56</v>
      </c>
      <c r="E74" s="434"/>
    </row>
    <row r="75" spans="1:5" s="427" customFormat="1" ht="20.25">
      <c r="A75" s="435"/>
      <c r="B75" s="435"/>
      <c r="C75" s="435"/>
      <c r="D75" s="438" t="s">
        <v>57</v>
      </c>
      <c r="E75" s="434"/>
    </row>
    <row r="76" spans="1:5" s="427" customFormat="1" ht="20.25">
      <c r="A76" s="435"/>
      <c r="B76" s="435"/>
      <c r="C76" s="435"/>
      <c r="D76" s="438" t="s">
        <v>58</v>
      </c>
      <c r="E76" s="434"/>
    </row>
    <row r="77" spans="1:5" s="427" customFormat="1" ht="60.75" customHeight="1">
      <c r="A77" s="435"/>
      <c r="B77" s="713" t="s">
        <v>59</v>
      </c>
      <c r="C77" s="713"/>
      <c r="D77" s="439"/>
      <c r="E77" s="440" t="s">
        <v>60</v>
      </c>
    </row>
    <row r="78" spans="1:5" s="427" customFormat="1" ht="20.25">
      <c r="A78" s="435"/>
      <c r="B78" s="710"/>
      <c r="C78" s="710"/>
      <c r="D78" s="439"/>
      <c r="E78" s="434"/>
    </row>
    <row r="79" spans="1:5" s="427" customFormat="1" ht="90" customHeight="1">
      <c r="A79" s="435"/>
      <c r="B79" s="441"/>
      <c r="C79" s="441"/>
      <c r="D79" s="441"/>
      <c r="E79" s="441"/>
    </row>
    <row r="80" spans="1:5" s="427" customFormat="1" ht="20.25">
      <c r="A80" s="435"/>
      <c r="B80" s="713" t="s">
        <v>61</v>
      </c>
      <c r="C80" s="713"/>
      <c r="D80" s="439"/>
      <c r="E80" s="439"/>
    </row>
    <row r="81" spans="1:5" s="427" customFormat="1" ht="20.25" customHeight="1">
      <c r="A81" s="435"/>
      <c r="B81" s="710"/>
      <c r="C81" s="710"/>
      <c r="D81" s="439"/>
      <c r="E81" s="439"/>
    </row>
    <row r="82" spans="1:5" s="427" customFormat="1" ht="100.5" customHeight="1">
      <c r="A82" s="435"/>
      <c r="B82" s="710"/>
      <c r="C82" s="710"/>
      <c r="D82" s="439"/>
      <c r="E82" s="439"/>
    </row>
  </sheetData>
  <sheetProtection algorithmName="SHA-512" hashValue="NmV3s85oRzCBeOwJojwI6Ar2mSjQeSHVjxIv5cbTzVnhjtegMDs/bWbZW/hZiYZuqNz84m6Wu00A9SsSgNnoeA==" saltValue="lGAcj6Id5jY1OfcqVf0kzg=="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zoomScaleSheetLayoutView="100" workbookViewId="0">
      <selection sqref="A1:E1"/>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7" customFormat="1" ht="25.5">
      <c r="A1" s="757" t="s">
        <v>0</v>
      </c>
      <c r="B1" s="757"/>
      <c r="C1" s="757"/>
      <c r="D1" s="757"/>
      <c r="E1" s="757"/>
    </row>
    <row r="2" spans="1:5" s="357" customFormat="1">
      <c r="A2" s="231"/>
      <c r="B2" s="231"/>
      <c r="C2" s="231"/>
      <c r="D2" s="231"/>
      <c r="E2" s="231"/>
    </row>
    <row r="3" spans="1:5" s="357" customFormat="1" ht="39.75" customHeight="1">
      <c r="A3" s="758" t="s">
        <v>62</v>
      </c>
      <c r="B3" s="758"/>
      <c r="C3" s="758"/>
      <c r="D3" s="758"/>
      <c r="E3" s="758"/>
    </row>
    <row r="4" spans="1:5" s="357" customFormat="1" ht="20.25">
      <c r="A4" s="758" t="s">
        <v>63</v>
      </c>
      <c r="B4" s="758"/>
      <c r="C4" s="758"/>
      <c r="D4" s="758"/>
      <c r="E4" s="758"/>
    </row>
    <row r="5" spans="1:5" s="357" customFormat="1">
      <c r="A5" s="263"/>
      <c r="B5" s="263"/>
      <c r="C5" s="263"/>
      <c r="D5" s="263"/>
      <c r="E5" s="263"/>
    </row>
    <row r="6" spans="1:5" s="357" customFormat="1" ht="67.150000000000006" customHeight="1">
      <c r="A6" s="759"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759"/>
      <c r="C6" s="759"/>
      <c r="D6" s="759"/>
      <c r="E6" s="759"/>
    </row>
    <row r="7" spans="1:5" s="357" customFormat="1" ht="40.5" customHeight="1">
      <c r="A7" s="760" t="str">
        <f>'Title '!A2:N2</f>
        <v>Tender Enquiry No:KPTCL/2026-27/SS/WORK_INDENT3612</v>
      </c>
      <c r="B7" s="760"/>
      <c r="C7" s="760"/>
      <c r="D7" s="760"/>
      <c r="E7" s="760"/>
    </row>
    <row r="8" spans="1:5">
      <c r="A8" s="148"/>
      <c r="B8" s="148"/>
      <c r="C8" s="148"/>
      <c r="D8" s="148"/>
      <c r="E8" s="148"/>
    </row>
    <row r="9" spans="1:5">
      <c r="A9" s="148"/>
      <c r="B9" s="148"/>
      <c r="C9" s="148"/>
      <c r="D9" s="148"/>
      <c r="E9" s="148"/>
    </row>
    <row r="10" spans="1:5">
      <c r="A10" s="761" t="s">
        <v>1068</v>
      </c>
      <c r="B10" s="762"/>
      <c r="C10" s="762"/>
      <c r="D10" s="762"/>
      <c r="E10" s="762"/>
    </row>
    <row r="11" spans="1:5">
      <c r="A11" s="346"/>
      <c r="B11" s="347"/>
      <c r="C11" s="347"/>
      <c r="D11" s="347"/>
      <c r="E11" s="346"/>
    </row>
    <row r="12" spans="1:5" ht="91.5" customHeight="1">
      <c r="A12" s="348" t="s">
        <v>64</v>
      </c>
      <c r="B12" s="763"/>
      <c r="C12" s="763"/>
      <c r="D12" s="763"/>
      <c r="E12" s="763"/>
    </row>
    <row r="13" spans="1:5">
      <c r="A13" s="122"/>
      <c r="B13" s="122"/>
      <c r="C13" s="122"/>
      <c r="D13" s="122"/>
      <c r="E13" s="122"/>
    </row>
    <row r="14" spans="1:5">
      <c r="A14" s="764" t="s">
        <v>5</v>
      </c>
      <c r="B14" s="764"/>
      <c r="C14" s="764"/>
      <c r="D14" s="122"/>
      <c r="E14" s="417" t="s">
        <v>13</v>
      </c>
    </row>
    <row r="15" spans="1:5" ht="80.25" customHeight="1">
      <c r="A15" s="765"/>
      <c r="B15" s="766"/>
      <c r="C15" s="767"/>
      <c r="D15" s="122"/>
      <c r="E15" s="416" t="s">
        <v>4985</v>
      </c>
    </row>
    <row r="16" spans="1:5">
      <c r="A16" s="122"/>
      <c r="B16" s="122"/>
      <c r="C16" s="122"/>
      <c r="D16" s="122"/>
      <c r="E16" s="122"/>
    </row>
    <row r="17" spans="1:11" ht="25.5" customHeight="1">
      <c r="A17" s="349" t="s">
        <v>15</v>
      </c>
      <c r="B17" s="122"/>
      <c r="C17" s="122"/>
      <c r="D17" s="122"/>
      <c r="E17" s="122"/>
    </row>
    <row r="18" spans="1:11">
      <c r="A18" s="122"/>
      <c r="B18" s="122"/>
      <c r="C18" s="122"/>
      <c r="D18" s="122"/>
      <c r="E18" s="122"/>
    </row>
    <row r="19" spans="1:11" ht="53.25" customHeight="1">
      <c r="A19" s="768" t="s">
        <v>1311</v>
      </c>
      <c r="B19" s="768"/>
      <c r="C19" s="768"/>
      <c r="D19" s="768"/>
      <c r="E19" s="768"/>
    </row>
    <row r="20" spans="1:11">
      <c r="A20" s="768"/>
      <c r="B20" s="768"/>
      <c r="C20" s="768"/>
      <c r="D20" s="768"/>
      <c r="E20" s="768"/>
    </row>
    <row r="21" spans="1:11">
      <c r="A21" s="350"/>
      <c r="B21" s="350"/>
      <c r="C21" s="350"/>
      <c r="D21" s="350"/>
      <c r="E21" s="350"/>
    </row>
    <row r="22" spans="1:11" ht="95.25" customHeight="1">
      <c r="A22" s="350"/>
      <c r="B22" s="756" t="s">
        <v>4939</v>
      </c>
      <c r="C22" s="756"/>
      <c r="D22" s="756"/>
      <c r="E22" s="351"/>
      <c r="J22" s="755"/>
      <c r="K22" s="755"/>
    </row>
    <row r="23" spans="1:11" ht="88.5" customHeight="1">
      <c r="A23" s="350"/>
      <c r="B23" s="756" t="s">
        <v>1421</v>
      </c>
      <c r="C23" s="756"/>
      <c r="D23" s="756"/>
      <c r="E23" s="351"/>
    </row>
    <row r="24" spans="1:11" ht="88.5" customHeight="1">
      <c r="A24" s="350"/>
      <c r="B24" s="350"/>
      <c r="C24" s="350"/>
      <c r="D24" s="350"/>
      <c r="E24" s="350"/>
    </row>
    <row r="25" spans="1:11">
      <c r="A25" s="122"/>
      <c r="B25" s="122"/>
      <c r="C25" s="122"/>
      <c r="D25" s="350"/>
      <c r="E25" s="122"/>
    </row>
    <row r="26" spans="1:11" ht="46.5" customHeight="1">
      <c r="A26" s="122"/>
      <c r="B26" s="352" t="s">
        <v>53</v>
      </c>
      <c r="C26" s="353"/>
      <c r="D26" s="354" t="s">
        <v>65</v>
      </c>
      <c r="E26" s="355"/>
    </row>
    <row r="27" spans="1:11" ht="46.5" customHeight="1">
      <c r="A27" s="122"/>
      <c r="B27" s="352" t="s">
        <v>55</v>
      </c>
      <c r="C27" s="353"/>
      <c r="D27" s="354" t="s">
        <v>66</v>
      </c>
      <c r="E27" s="355"/>
    </row>
    <row r="28" spans="1:11" ht="46.5" customHeight="1">
      <c r="A28" s="122"/>
      <c r="B28" s="122"/>
      <c r="C28" s="122"/>
      <c r="D28" s="356" t="s">
        <v>67</v>
      </c>
      <c r="E28" s="355"/>
    </row>
    <row r="29" spans="1:11">
      <c r="A29" s="350"/>
      <c r="B29" s="350"/>
      <c r="C29" s="350"/>
      <c r="D29" s="350"/>
      <c r="E29" s="350"/>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zoomScale="70" zoomScaleSheetLayoutView="70" workbookViewId="0">
      <selection sqref="A1:D1"/>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737" t="s">
        <v>0</v>
      </c>
      <c r="B1" s="737"/>
      <c r="C1" s="737"/>
      <c r="D1" s="737"/>
    </row>
    <row r="2" spans="1:4">
      <c r="B2" s="7"/>
    </row>
    <row r="3" spans="1:4" ht="18.75">
      <c r="A3" s="776" t="s">
        <v>1255</v>
      </c>
      <c r="B3" s="776"/>
      <c r="C3" s="776"/>
      <c r="D3" s="776"/>
    </row>
    <row r="4" spans="1:4" ht="46.5" customHeight="1">
      <c r="A4" s="777" t="s">
        <v>63</v>
      </c>
      <c r="B4" s="777"/>
      <c r="C4" s="777"/>
      <c r="D4" s="777"/>
    </row>
    <row r="5" spans="1:4">
      <c r="A5" s="16"/>
      <c r="B5" s="16"/>
      <c r="C5" s="16"/>
    </row>
    <row r="6" spans="1:4" ht="117" customHeight="1">
      <c r="A6" s="778"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778"/>
      <c r="C6" s="778"/>
      <c r="D6" s="778"/>
    </row>
    <row r="7" spans="1:4" ht="18.75">
      <c r="A7" s="173"/>
      <c r="B7" s="174"/>
      <c r="C7" s="174"/>
      <c r="D7" s="112"/>
    </row>
    <row r="8" spans="1:4" ht="18.75">
      <c r="A8" s="779" t="str">
        <f>'Title '!A2:N2</f>
        <v>Tender Enquiry No:KPTCL/2026-27/SS/WORK_INDENT3612</v>
      </c>
      <c r="B8" s="779"/>
      <c r="C8" s="779"/>
      <c r="D8" s="779"/>
    </row>
    <row r="9" spans="1:4" ht="18.75">
      <c r="A9" s="148"/>
      <c r="B9" s="148"/>
      <c r="C9" s="148"/>
      <c r="D9" s="112"/>
    </row>
    <row r="10" spans="1:4" s="1" customFormat="1" ht="18.75">
      <c r="A10" s="774" t="s">
        <v>1068</v>
      </c>
      <c r="B10" s="775"/>
      <c r="C10" s="775"/>
      <c r="D10" s="775"/>
    </row>
    <row r="11" spans="1:4" ht="18.75">
      <c r="A11" s="769" t="s">
        <v>68</v>
      </c>
      <c r="B11" s="769"/>
      <c r="C11" s="111"/>
      <c r="D11" s="111"/>
    </row>
    <row r="12" spans="1:4" ht="152.25" customHeight="1">
      <c r="A12" s="770"/>
      <c r="B12" s="770"/>
      <c r="C12" s="770"/>
      <c r="D12" s="770"/>
    </row>
    <row r="13" spans="1:4" ht="18.75">
      <c r="A13" s="112"/>
      <c r="B13" s="111"/>
      <c r="C13" s="111"/>
      <c r="D13" s="112"/>
    </row>
    <row r="14" spans="1:4" ht="18.75">
      <c r="A14" s="771" t="s">
        <v>69</v>
      </c>
      <c r="B14" s="771"/>
      <c r="C14" s="771"/>
      <c r="D14" s="771"/>
    </row>
    <row r="15" spans="1:4" ht="18.75">
      <c r="A15" s="112"/>
      <c r="B15" s="175"/>
      <c r="C15" s="111"/>
      <c r="D15" s="111"/>
    </row>
    <row r="16" spans="1:4" ht="18.75">
      <c r="A16" s="176" t="s">
        <v>5</v>
      </c>
      <c r="B16" s="176"/>
      <c r="C16" s="110"/>
      <c r="D16" s="110" t="s">
        <v>13</v>
      </c>
    </row>
    <row r="17" spans="1:7" ht="129" customHeight="1">
      <c r="A17" s="770"/>
      <c r="B17" s="770"/>
      <c r="C17" s="110"/>
      <c r="D17" s="177" t="s">
        <v>4986</v>
      </c>
    </row>
    <row r="18" spans="1:7" ht="18.75">
      <c r="A18" s="112"/>
      <c r="B18" s="175"/>
      <c r="C18" s="111"/>
      <c r="D18" s="111"/>
    </row>
    <row r="19" spans="1:7" ht="73.5" customHeight="1">
      <c r="A19" s="772" t="s">
        <v>70</v>
      </c>
      <c r="B19" s="773"/>
      <c r="C19" s="770"/>
      <c r="D19" s="770"/>
    </row>
    <row r="20" spans="1:7" ht="102.75" customHeight="1">
      <c r="A20" s="770"/>
      <c r="B20" s="770"/>
      <c r="C20" s="770"/>
      <c r="D20" s="770"/>
    </row>
    <row r="21" spans="1:7" ht="53.25" customHeight="1" thickBot="1">
      <c r="A21" s="178"/>
      <c r="B21" s="783" t="s">
        <v>1318</v>
      </c>
      <c r="C21" s="784"/>
      <c r="D21" s="784"/>
    </row>
    <row r="22" spans="1:7" ht="18.75">
      <c r="A22" s="112"/>
      <c r="B22" s="175"/>
      <c r="C22" s="111"/>
      <c r="D22" s="111"/>
    </row>
    <row r="23" spans="1:7" s="50" customFormat="1" ht="40.9" customHeight="1">
      <c r="A23" s="785" t="s">
        <v>71</v>
      </c>
      <c r="B23" s="785" t="s">
        <v>72</v>
      </c>
      <c r="C23" s="788" t="s">
        <v>4940</v>
      </c>
      <c r="D23" s="789"/>
    </row>
    <row r="24" spans="1:7" s="50" customFormat="1" ht="20.45" customHeight="1">
      <c r="A24" s="786"/>
      <c r="B24" s="787"/>
      <c r="C24" s="679" t="s">
        <v>4944</v>
      </c>
      <c r="D24" s="679" t="s">
        <v>4945</v>
      </c>
    </row>
    <row r="25" spans="1:7" s="50" customFormat="1" ht="31.5">
      <c r="A25" s="780" t="s">
        <v>73</v>
      </c>
      <c r="B25" s="396" t="s">
        <v>1075</v>
      </c>
      <c r="C25" s="680"/>
      <c r="D25" s="680"/>
    </row>
    <row r="26" spans="1:7" s="50" customFormat="1" ht="31.5">
      <c r="A26" s="780"/>
      <c r="B26" s="442" t="s">
        <v>4941</v>
      </c>
      <c r="C26" s="396"/>
      <c r="D26" s="396"/>
      <c r="G26" s="117"/>
    </row>
    <row r="27" spans="1:7" s="50" customFormat="1">
      <c r="A27" s="780" t="s">
        <v>74</v>
      </c>
      <c r="B27" s="396" t="s">
        <v>1314</v>
      </c>
      <c r="C27" s="396" t="s">
        <v>108</v>
      </c>
      <c r="D27" s="396"/>
      <c r="G27" s="117"/>
    </row>
    <row r="28" spans="1:7" s="50" customFormat="1" ht="25.15" customHeight="1">
      <c r="A28" s="780"/>
      <c r="B28" s="442" t="s">
        <v>1315</v>
      </c>
      <c r="C28" s="396"/>
      <c r="D28" s="396"/>
      <c r="G28" s="117"/>
    </row>
    <row r="29" spans="1:7" s="50" customFormat="1">
      <c r="A29" s="395" t="s">
        <v>75</v>
      </c>
      <c r="B29" s="443" t="s">
        <v>1216</v>
      </c>
      <c r="C29" s="396"/>
      <c r="D29" s="396"/>
      <c r="G29" s="117"/>
    </row>
    <row r="30" spans="1:7" s="50" customFormat="1">
      <c r="A30" s="780" t="s">
        <v>76</v>
      </c>
      <c r="B30" s="443" t="s">
        <v>1076</v>
      </c>
      <c r="C30" s="396"/>
      <c r="D30" s="396"/>
      <c r="G30" s="117"/>
    </row>
    <row r="31" spans="1:7" s="50" customFormat="1" ht="31.5">
      <c r="A31" s="780"/>
      <c r="B31" s="396" t="s">
        <v>4942</v>
      </c>
      <c r="C31" s="396"/>
      <c r="D31" s="396"/>
      <c r="G31" s="117"/>
    </row>
    <row r="32" spans="1:7" s="50" customFormat="1" ht="38.450000000000003" customHeight="1">
      <c r="A32" s="780"/>
      <c r="B32" s="396" t="s">
        <v>4943</v>
      </c>
      <c r="C32" s="396"/>
      <c r="D32" s="396"/>
      <c r="G32" s="117"/>
    </row>
    <row r="33" spans="1:7" s="50" customFormat="1" ht="31.5">
      <c r="A33" s="780"/>
      <c r="B33" s="443" t="s">
        <v>1316</v>
      </c>
      <c r="C33" s="396"/>
      <c r="D33" s="396"/>
      <c r="G33" s="117"/>
    </row>
    <row r="34" spans="1:7" s="50" customFormat="1" ht="31.5">
      <c r="A34" s="444" t="s">
        <v>77</v>
      </c>
      <c r="B34" s="443" t="s">
        <v>1077</v>
      </c>
      <c r="C34" s="396"/>
      <c r="D34" s="396"/>
      <c r="G34" s="117"/>
    </row>
    <row r="35" spans="1:7" s="50" customFormat="1">
      <c r="A35" s="444"/>
      <c r="B35" s="443" t="s">
        <v>1078</v>
      </c>
      <c r="C35" s="396"/>
      <c r="D35" s="396"/>
      <c r="G35" s="117"/>
    </row>
    <row r="36" spans="1:7" s="50" customFormat="1">
      <c r="A36" s="444"/>
      <c r="B36" s="443" t="s">
        <v>1079</v>
      </c>
      <c r="C36" s="396"/>
      <c r="D36" s="396"/>
      <c r="G36" s="117"/>
    </row>
    <row r="37" spans="1:7" s="50" customFormat="1">
      <c r="B37" s="92"/>
    </row>
    <row r="38" spans="1:7" s="50" customFormat="1">
      <c r="A38" s="781" t="s">
        <v>1317</v>
      </c>
      <c r="B38" s="782"/>
      <c r="C38" s="782"/>
      <c r="D38" s="782"/>
    </row>
    <row r="39" spans="1:7" s="50" customFormat="1">
      <c r="B39" s="92"/>
    </row>
    <row r="40" spans="1:7" s="50" customFormat="1">
      <c r="B40" s="92"/>
    </row>
    <row r="41" spans="1:7" s="50" customFormat="1" ht="39.6" customHeight="1">
      <c r="A41" s="49" t="s">
        <v>53</v>
      </c>
      <c r="B41" s="309"/>
      <c r="C41" s="49" t="s">
        <v>78</v>
      </c>
      <c r="D41" s="309"/>
    </row>
    <row r="42" spans="1:7" s="50" customFormat="1" ht="39.6" customHeight="1">
      <c r="A42" s="49" t="s">
        <v>55</v>
      </c>
      <c r="B42" s="309"/>
      <c r="C42" s="49" t="s">
        <v>66</v>
      </c>
      <c r="D42" s="309"/>
    </row>
    <row r="43" spans="1:7" s="50" customFormat="1" ht="39.6" customHeight="1">
      <c r="A43" s="445"/>
      <c r="B43" s="445"/>
      <c r="C43" s="446" t="s">
        <v>79</v>
      </c>
      <c r="D43" s="309"/>
    </row>
  </sheetData>
  <sheetProtection algorithmName="SHA-512" hashValue="sHoF50hAbS2Xd3NeOkxtsxtxiCoSdQfjfHGIJ0wf5FjeWq99Uich1IV1RbMKNuUykGh6QMqoF/FLKf+dgOEuJw==" saltValue="h5LmMxVF16DJ8q2IfEtzYQ=="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sqref="A1:F1"/>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790" t="s">
        <v>0</v>
      </c>
      <c r="B1" s="790"/>
      <c r="C1" s="790"/>
      <c r="D1" s="790"/>
      <c r="E1" s="790"/>
      <c r="F1" s="790"/>
    </row>
    <row r="2" spans="1:6" ht="15.75">
      <c r="A2" s="7"/>
      <c r="B2" s="7"/>
      <c r="C2" s="7"/>
      <c r="D2" s="7"/>
    </row>
    <row r="3" spans="1:6" ht="26.25" customHeight="1">
      <c r="A3" s="791" t="s">
        <v>1045</v>
      </c>
      <c r="B3" s="791"/>
      <c r="C3" s="791"/>
      <c r="D3" s="791"/>
      <c r="E3" s="791"/>
      <c r="F3" s="791"/>
    </row>
    <row r="4" spans="1:6" ht="36.75" customHeight="1">
      <c r="A4" s="792" t="s">
        <v>63</v>
      </c>
      <c r="B4" s="792"/>
      <c r="C4" s="792"/>
      <c r="D4" s="792"/>
      <c r="E4" s="792"/>
      <c r="F4" s="792"/>
    </row>
    <row r="5" spans="1:6" ht="15.75">
      <c r="A5" s="25"/>
      <c r="B5" s="25"/>
      <c r="C5" s="25"/>
      <c r="D5" s="25"/>
    </row>
    <row r="6" spans="1:6" ht="117.75" customHeight="1">
      <c r="A6" s="79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793"/>
      <c r="C6" s="793"/>
      <c r="D6" s="793"/>
      <c r="E6" s="793"/>
      <c r="F6" s="793"/>
    </row>
    <row r="7" spans="1:6" ht="15.75">
      <c r="A7" s="26"/>
      <c r="B7" s="26"/>
      <c r="C7" s="26"/>
      <c r="D7" s="26"/>
    </row>
    <row r="8" spans="1:6" s="111" customFormat="1" ht="36" customHeight="1">
      <c r="A8" s="794" t="str">
        <f>'Title '!A2:N2</f>
        <v>Tender Enquiry No:KPTCL/2026-27/SS/WORK_INDENT3612</v>
      </c>
      <c r="B8" s="794"/>
      <c r="C8" s="794"/>
      <c r="D8" s="794"/>
      <c r="E8" s="794"/>
      <c r="F8" s="794"/>
    </row>
    <row r="9" spans="1:6" s="111" customFormat="1" ht="18.75">
      <c r="A9" s="148"/>
      <c r="B9" s="148"/>
      <c r="C9" s="148"/>
      <c r="D9" s="148"/>
    </row>
    <row r="10" spans="1:6" s="111" customFormat="1" ht="27.75" customHeight="1">
      <c r="A10" s="795" t="s">
        <v>1041</v>
      </c>
      <c r="B10" s="795"/>
      <c r="C10" s="795"/>
      <c r="D10" s="795"/>
      <c r="E10" s="795"/>
      <c r="F10" s="795"/>
    </row>
    <row r="11" spans="1:6" s="111" customFormat="1" ht="18.75">
      <c r="A11" s="769" t="s">
        <v>68</v>
      </c>
      <c r="B11" s="769"/>
    </row>
    <row r="12" spans="1:6" s="111" customFormat="1" ht="79.5" customHeight="1">
      <c r="A12" s="770"/>
      <c r="B12" s="770"/>
      <c r="C12" s="770"/>
      <c r="D12" s="770"/>
      <c r="E12" s="770"/>
      <c r="F12" s="770"/>
    </row>
    <row r="13" spans="1:6" s="111" customFormat="1" ht="18.75">
      <c r="B13" s="175"/>
    </row>
    <row r="14" spans="1:6" s="111" customFormat="1" ht="18.75">
      <c r="A14" s="176" t="s">
        <v>5</v>
      </c>
      <c r="B14" s="176"/>
      <c r="C14" s="176"/>
      <c r="D14" s="171"/>
      <c r="E14" s="796" t="s">
        <v>13</v>
      </c>
      <c r="F14" s="796"/>
    </row>
    <row r="15" spans="1:6" s="111" customFormat="1" ht="102" customHeight="1">
      <c r="A15" s="770"/>
      <c r="B15" s="770"/>
      <c r="C15" s="770"/>
      <c r="D15" s="770"/>
      <c r="E15" s="797" t="str">
        <f>'Sch-2(1 of 2)'!D17</f>
        <v>The Chief Engineer, Electy., 
Transmission Operations Zone KPTCL
Bagalkote-587103.</v>
      </c>
      <c r="F15" s="798"/>
    </row>
    <row r="16" spans="1:6" s="111" customFormat="1" ht="18.75"/>
    <row r="17" spans="1:6" s="111" customFormat="1" ht="18.75">
      <c r="A17" s="55"/>
      <c r="B17" s="55"/>
      <c r="C17" s="55"/>
      <c r="D17" s="55"/>
    </row>
    <row r="18" spans="1:6" s="447" customFormat="1" ht="15.75">
      <c r="A18" s="799" t="s">
        <v>80</v>
      </c>
      <c r="B18" s="799"/>
      <c r="C18" s="799"/>
      <c r="D18" s="799"/>
      <c r="E18" s="799"/>
    </row>
    <row r="19" spans="1:6" s="447" customFormat="1" ht="29.45" customHeight="1">
      <c r="A19" s="785" t="s">
        <v>81</v>
      </c>
      <c r="B19" s="785" t="s">
        <v>1319</v>
      </c>
      <c r="C19" s="800" t="s">
        <v>1312</v>
      </c>
      <c r="D19" s="801"/>
      <c r="E19" s="800" t="s">
        <v>1313</v>
      </c>
      <c r="F19" s="801"/>
    </row>
    <row r="20" spans="1:6" s="447" customFormat="1" ht="47.25">
      <c r="A20" s="787"/>
      <c r="B20" s="787"/>
      <c r="C20" s="18" t="s">
        <v>1320</v>
      </c>
      <c r="D20" s="22" t="s">
        <v>1321</v>
      </c>
      <c r="E20" s="18" t="s">
        <v>1322</v>
      </c>
      <c r="F20" s="18" t="s">
        <v>1323</v>
      </c>
    </row>
    <row r="21" spans="1:6" s="447" customFormat="1" ht="14.25" customHeight="1">
      <c r="A21" s="448">
        <v>1</v>
      </c>
      <c r="B21" s="449" t="s">
        <v>82</v>
      </c>
      <c r="C21" s="804" t="s">
        <v>1324</v>
      </c>
      <c r="D21" s="805"/>
      <c r="E21" s="805"/>
      <c r="F21" s="806"/>
    </row>
    <row r="22" spans="1:6" s="447" customFormat="1" ht="14.25" customHeight="1">
      <c r="A22" s="448"/>
      <c r="B22" s="449" t="s">
        <v>83</v>
      </c>
      <c r="C22" s="807"/>
      <c r="D22" s="808"/>
      <c r="E22" s="808"/>
      <c r="F22" s="809"/>
    </row>
    <row r="23" spans="1:6" s="447" customFormat="1" ht="14.25" customHeight="1">
      <c r="A23" s="448"/>
      <c r="B23" s="449" t="s">
        <v>84</v>
      </c>
      <c r="C23" s="807"/>
      <c r="D23" s="808"/>
      <c r="E23" s="808"/>
      <c r="F23" s="809"/>
    </row>
    <row r="24" spans="1:6" s="447" customFormat="1" ht="14.25" customHeight="1">
      <c r="A24" s="448"/>
      <c r="B24" s="449" t="s">
        <v>85</v>
      </c>
      <c r="C24" s="807"/>
      <c r="D24" s="808"/>
      <c r="E24" s="808"/>
      <c r="F24" s="809"/>
    </row>
    <row r="25" spans="1:6" s="447" customFormat="1" ht="14.25" customHeight="1">
      <c r="A25" s="448">
        <v>2</v>
      </c>
      <c r="B25" s="449" t="s">
        <v>86</v>
      </c>
      <c r="C25" s="807"/>
      <c r="D25" s="808"/>
      <c r="E25" s="808"/>
      <c r="F25" s="809"/>
    </row>
    <row r="26" spans="1:6" s="447" customFormat="1" ht="14.25" customHeight="1">
      <c r="A26" s="448"/>
      <c r="B26" s="449" t="s">
        <v>83</v>
      </c>
      <c r="C26" s="807"/>
      <c r="D26" s="808"/>
      <c r="E26" s="808"/>
      <c r="F26" s="809"/>
    </row>
    <row r="27" spans="1:6" s="447" customFormat="1" ht="14.25" customHeight="1">
      <c r="A27" s="448"/>
      <c r="B27" s="449" t="s">
        <v>84</v>
      </c>
      <c r="C27" s="807"/>
      <c r="D27" s="808"/>
      <c r="E27" s="808"/>
      <c r="F27" s="809"/>
    </row>
    <row r="28" spans="1:6" s="447" customFormat="1" ht="14.25" customHeight="1">
      <c r="A28" s="448"/>
      <c r="B28" s="449" t="s">
        <v>85</v>
      </c>
      <c r="C28" s="807"/>
      <c r="D28" s="808"/>
      <c r="E28" s="808"/>
      <c r="F28" s="809"/>
    </row>
    <row r="29" spans="1:6" s="447" customFormat="1" ht="14.25" customHeight="1">
      <c r="A29" s="448">
        <v>3</v>
      </c>
      <c r="B29" s="450" t="s">
        <v>87</v>
      </c>
      <c r="C29" s="807"/>
      <c r="D29" s="808"/>
      <c r="E29" s="808"/>
      <c r="F29" s="809"/>
    </row>
    <row r="30" spans="1:6" s="447" customFormat="1" ht="14.25" customHeight="1">
      <c r="A30" s="448"/>
      <c r="B30" s="450" t="s">
        <v>83</v>
      </c>
      <c r="C30" s="807"/>
      <c r="D30" s="808"/>
      <c r="E30" s="808"/>
      <c r="F30" s="809"/>
    </row>
    <row r="31" spans="1:6" s="447" customFormat="1" ht="14.25" customHeight="1">
      <c r="A31" s="448"/>
      <c r="B31" s="450" t="s">
        <v>84</v>
      </c>
      <c r="C31" s="807"/>
      <c r="D31" s="808"/>
      <c r="E31" s="808"/>
      <c r="F31" s="809"/>
    </row>
    <row r="32" spans="1:6" s="447" customFormat="1" ht="14.25" customHeight="1">
      <c r="A32" s="448"/>
      <c r="B32" s="450" t="s">
        <v>85</v>
      </c>
      <c r="C32" s="807"/>
      <c r="D32" s="808"/>
      <c r="E32" s="808"/>
      <c r="F32" s="809"/>
    </row>
    <row r="33" spans="1:6" s="447" customFormat="1" ht="48" customHeight="1">
      <c r="A33" s="448">
        <v>6</v>
      </c>
      <c r="B33" s="450" t="s">
        <v>88</v>
      </c>
      <c r="C33" s="807"/>
      <c r="D33" s="808"/>
      <c r="E33" s="808"/>
      <c r="F33" s="809"/>
    </row>
    <row r="34" spans="1:6" s="447" customFormat="1" ht="32.25" customHeight="1">
      <c r="A34" s="448">
        <v>7</v>
      </c>
      <c r="B34" s="449" t="s">
        <v>89</v>
      </c>
      <c r="C34" s="807"/>
      <c r="D34" s="808"/>
      <c r="E34" s="808"/>
      <c r="F34" s="809"/>
    </row>
    <row r="35" spans="1:6" s="447" customFormat="1" ht="65.25" customHeight="1">
      <c r="A35" s="813">
        <v>8</v>
      </c>
      <c r="B35" s="449" t="s">
        <v>1046</v>
      </c>
      <c r="C35" s="807"/>
      <c r="D35" s="808"/>
      <c r="E35" s="808"/>
      <c r="F35" s="809"/>
    </row>
    <row r="36" spans="1:6" s="447" customFormat="1" ht="93.75" customHeight="1">
      <c r="A36" s="814"/>
      <c r="B36" s="449" t="s">
        <v>90</v>
      </c>
      <c r="C36" s="807"/>
      <c r="D36" s="808"/>
      <c r="E36" s="808"/>
      <c r="F36" s="809"/>
    </row>
    <row r="37" spans="1:6" s="447" customFormat="1" ht="24.75" customHeight="1">
      <c r="A37" s="448">
        <v>9</v>
      </c>
      <c r="B37" s="449" t="s">
        <v>91</v>
      </c>
      <c r="C37" s="807"/>
      <c r="D37" s="808"/>
      <c r="E37" s="808"/>
      <c r="F37" s="809"/>
    </row>
    <row r="38" spans="1:6" s="447" customFormat="1" ht="28.5" customHeight="1">
      <c r="A38" s="448">
        <v>10</v>
      </c>
      <c r="B38" s="449" t="s">
        <v>91</v>
      </c>
      <c r="C38" s="807"/>
      <c r="D38" s="808"/>
      <c r="E38" s="808"/>
      <c r="F38" s="809"/>
    </row>
    <row r="39" spans="1:6" s="447" customFormat="1" ht="45" customHeight="1">
      <c r="A39" s="448">
        <v>11</v>
      </c>
      <c r="B39" s="449" t="s">
        <v>92</v>
      </c>
      <c r="C39" s="810"/>
      <c r="D39" s="811"/>
      <c r="E39" s="811"/>
      <c r="F39" s="812"/>
    </row>
    <row r="40" spans="1:6" s="447" customFormat="1">
      <c r="A40" s="451"/>
      <c r="B40" s="451"/>
      <c r="C40" s="451"/>
      <c r="D40" s="451"/>
    </row>
    <row r="41" spans="1:6" s="447" customFormat="1" ht="18.75" customHeight="1">
      <c r="A41" s="27" t="s">
        <v>1048</v>
      </c>
      <c r="B41" s="815" t="s">
        <v>1047</v>
      </c>
      <c r="C41" s="815"/>
      <c r="D41" s="815"/>
    </row>
    <row r="42" spans="1:6" s="447" customFormat="1" ht="37.5" customHeight="1">
      <c r="A42" s="27" t="s">
        <v>93</v>
      </c>
      <c r="B42" s="815" t="s">
        <v>94</v>
      </c>
      <c r="C42" s="815"/>
      <c r="D42" s="815"/>
    </row>
    <row r="43" spans="1:6" s="447" customFormat="1" ht="15.75">
      <c r="A43" s="802"/>
      <c r="B43" s="802"/>
      <c r="C43" s="802"/>
      <c r="D43" s="802"/>
      <c r="E43" s="802"/>
      <c r="F43" s="802"/>
    </row>
    <row r="44" spans="1:6" s="447" customFormat="1" ht="18.75">
      <c r="A44" s="27"/>
      <c r="B44" s="147"/>
      <c r="C44" s="147"/>
      <c r="D44" s="147"/>
    </row>
    <row r="45" spans="1:6" s="447" customFormat="1">
      <c r="A45" s="451"/>
      <c r="B45" s="451"/>
      <c r="C45" s="451"/>
      <c r="D45" s="451"/>
    </row>
    <row r="46" spans="1:6" s="447" customFormat="1" ht="52.5" customHeight="1">
      <c r="A46" s="332" t="s">
        <v>53</v>
      </c>
      <c r="B46" s="309"/>
      <c r="D46" s="332" t="s">
        <v>78</v>
      </c>
      <c r="E46" s="803"/>
      <c r="F46" s="803"/>
    </row>
    <row r="47" spans="1:6" s="447" customFormat="1" ht="71.25" customHeight="1">
      <c r="A47" s="332" t="s">
        <v>55</v>
      </c>
      <c r="B47" s="309"/>
      <c r="D47" s="332" t="s">
        <v>66</v>
      </c>
      <c r="E47" s="803"/>
      <c r="F47" s="803"/>
    </row>
    <row r="48" spans="1:6" s="447" customFormat="1" ht="83.25" customHeight="1">
      <c r="A48" s="306"/>
      <c r="B48" s="306"/>
      <c r="D48" s="332" t="s">
        <v>79</v>
      </c>
      <c r="E48" s="803"/>
      <c r="F48" s="803"/>
    </row>
    <row r="49" spans="1:6" s="111" customFormat="1" ht="57" customHeight="1">
      <c r="A49" s="55"/>
      <c r="B49" s="55"/>
      <c r="D49" s="177" t="s">
        <v>79</v>
      </c>
      <c r="E49" s="770"/>
      <c r="F49" s="770"/>
    </row>
    <row r="50" spans="1:6" s="111" customFormat="1" ht="18.75">
      <c r="A50" s="55"/>
      <c r="B50" s="55"/>
      <c r="C50" s="55"/>
      <c r="D50" s="55"/>
    </row>
    <row r="51" spans="1:6" s="111" customFormat="1" ht="18.75">
      <c r="A51" s="798"/>
      <c r="B51" s="798"/>
      <c r="C51" s="798"/>
      <c r="D51" s="798"/>
      <c r="E51" s="798"/>
      <c r="F51" s="798"/>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zoomScale="80" zoomScaleNormal="90" zoomScaleSheetLayoutView="80" workbookViewId="0">
      <selection sqref="A1:F1"/>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737" t="s">
        <v>0</v>
      </c>
      <c r="B1" s="737"/>
      <c r="C1" s="737"/>
      <c r="D1" s="737"/>
      <c r="E1" s="737"/>
      <c r="F1" s="737"/>
    </row>
    <row r="2" spans="1:6">
      <c r="A2" s="28"/>
      <c r="B2" s="28"/>
      <c r="C2" s="28"/>
    </row>
    <row r="3" spans="1:6" ht="18.75">
      <c r="A3" s="817" t="s">
        <v>95</v>
      </c>
      <c r="B3" s="817"/>
      <c r="C3" s="817"/>
      <c r="D3" s="817"/>
      <c r="E3" s="817"/>
      <c r="F3" s="817"/>
    </row>
    <row r="4" spans="1:6">
      <c r="A4" s="29"/>
      <c r="B4" s="29"/>
      <c r="C4" s="29"/>
      <c r="D4" s="29"/>
    </row>
    <row r="5" spans="1:6" ht="26.25" customHeight="1">
      <c r="A5" s="818" t="s">
        <v>96</v>
      </c>
      <c r="B5" s="818"/>
      <c r="C5" s="818"/>
      <c r="D5" s="818"/>
      <c r="E5" s="818"/>
      <c r="F5" s="818"/>
    </row>
    <row r="7" spans="1:6" ht="67.150000000000006" customHeight="1">
      <c r="A7" s="778"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7" s="778"/>
      <c r="C7" s="778"/>
      <c r="D7" s="778"/>
      <c r="E7" s="778"/>
      <c r="F7" s="778"/>
    </row>
    <row r="8" spans="1:6" s="158" customFormat="1" ht="42.75" customHeight="1">
      <c r="A8" s="794" t="str">
        <f>'Title '!A2:N2</f>
        <v>Tender Enquiry No:KPTCL/2026-27/SS/WORK_INDENT3612</v>
      </c>
      <c r="B8" s="794"/>
      <c r="C8" s="794"/>
      <c r="D8" s="794"/>
      <c r="E8" s="794"/>
      <c r="F8" s="794"/>
    </row>
    <row r="9" spans="1:6">
      <c r="A9" s="10"/>
      <c r="B9" s="10"/>
      <c r="C9" s="10"/>
    </row>
    <row r="10" spans="1:6" s="290" customFormat="1" ht="49.5" customHeight="1">
      <c r="A10" s="816" t="s">
        <v>1196</v>
      </c>
      <c r="B10" s="816"/>
      <c r="C10" s="816"/>
      <c r="D10" s="816"/>
      <c r="E10" s="816"/>
      <c r="F10" s="816"/>
    </row>
    <row r="11" spans="1:6" s="111" customFormat="1" ht="18.75">
      <c r="A11" s="169"/>
      <c r="B11" s="169"/>
      <c r="C11" s="169"/>
    </row>
    <row r="12" spans="1:6" s="111" customFormat="1" ht="18.75">
      <c r="A12" s="183" t="s">
        <v>5</v>
      </c>
      <c r="B12" s="183"/>
      <c r="E12" s="55" t="s">
        <v>13</v>
      </c>
    </row>
    <row r="13" spans="1:6" s="111" customFormat="1" ht="182.25" customHeight="1">
      <c r="A13" s="770"/>
      <c r="B13" s="770"/>
      <c r="C13" s="770"/>
      <c r="E13" s="819" t="s">
        <v>4987</v>
      </c>
      <c r="F13" s="819"/>
    </row>
    <row r="14" spans="1:6" s="111" customFormat="1" ht="18.75"/>
    <row r="15" spans="1:6" s="111" customFormat="1" ht="39.75" customHeight="1">
      <c r="A15" s="819" t="s">
        <v>97</v>
      </c>
      <c r="B15" s="819"/>
      <c r="C15" s="819"/>
      <c r="D15" s="819"/>
      <c r="E15" s="819"/>
      <c r="F15" s="819"/>
    </row>
    <row r="16" spans="1:6" s="111" customFormat="1" ht="18.75">
      <c r="A16" s="55"/>
      <c r="B16" s="55"/>
      <c r="C16" s="55"/>
      <c r="D16" s="55"/>
    </row>
    <row r="17" spans="1:6" s="111" customFormat="1" ht="36" customHeight="1">
      <c r="A17" s="820" t="s">
        <v>98</v>
      </c>
      <c r="B17" s="822" t="s">
        <v>99</v>
      </c>
      <c r="C17" s="822"/>
      <c r="D17" s="823" t="s">
        <v>1422</v>
      </c>
      <c r="E17" s="824"/>
      <c r="F17" s="825"/>
    </row>
    <row r="18" spans="1:6" s="110" customFormat="1" ht="95.25" customHeight="1">
      <c r="A18" s="821"/>
      <c r="B18" s="822"/>
      <c r="C18" s="822"/>
      <c r="D18" s="184" t="s">
        <v>100</v>
      </c>
      <c r="E18" s="184" t="s">
        <v>4946</v>
      </c>
      <c r="F18" s="184" t="s">
        <v>101</v>
      </c>
    </row>
    <row r="19" spans="1:6" s="111" customFormat="1" ht="49.5" customHeight="1">
      <c r="A19" s="186" t="s">
        <v>102</v>
      </c>
      <c r="B19" s="826" t="s">
        <v>1325</v>
      </c>
      <c r="C19" s="826"/>
      <c r="D19" s="185"/>
      <c r="E19" s="185"/>
      <c r="F19" s="185"/>
    </row>
    <row r="20" spans="1:6" s="111" customFormat="1" ht="39" customHeight="1">
      <c r="A20" s="186" t="s">
        <v>103</v>
      </c>
      <c r="B20" s="827" t="s">
        <v>104</v>
      </c>
      <c r="C20" s="828"/>
      <c r="D20" s="185"/>
      <c r="E20" s="185"/>
      <c r="F20" s="185"/>
    </row>
    <row r="21" spans="1:6" s="111" customFormat="1" ht="44.25" customHeight="1">
      <c r="A21" s="186" t="s">
        <v>105</v>
      </c>
      <c r="B21" s="827" t="s">
        <v>106</v>
      </c>
      <c r="C21" s="828"/>
      <c r="D21" s="185"/>
      <c r="E21" s="185"/>
      <c r="F21" s="185"/>
    </row>
    <row r="22" spans="1:6" s="111" customFormat="1" ht="18.75">
      <c r="A22" s="55"/>
      <c r="B22" s="55"/>
      <c r="C22" s="55"/>
      <c r="D22" s="55"/>
    </row>
    <row r="23" spans="1:6" s="111" customFormat="1" ht="66.75" customHeight="1">
      <c r="B23" s="177" t="s">
        <v>53</v>
      </c>
      <c r="C23" s="187"/>
      <c r="D23" s="177" t="s">
        <v>78</v>
      </c>
      <c r="E23" s="770"/>
      <c r="F23" s="770"/>
    </row>
    <row r="24" spans="1:6" s="111" customFormat="1" ht="66.75" customHeight="1">
      <c r="B24" s="177" t="s">
        <v>55</v>
      </c>
      <c r="C24" s="187"/>
      <c r="D24" s="177" t="s">
        <v>66</v>
      </c>
      <c r="E24" s="770"/>
      <c r="F24" s="770"/>
    </row>
    <row r="25" spans="1:6" s="111" customFormat="1" ht="66.75" customHeight="1">
      <c r="A25" s="55"/>
      <c r="B25" s="55"/>
      <c r="D25" s="177" t="s">
        <v>79</v>
      </c>
      <c r="E25" s="770"/>
      <c r="F25" s="770"/>
    </row>
  </sheetData>
  <sheetProtection algorithmName="SHA-512" hashValue="qyv9pvPcFR08S4wzivRmkZiMO5xx3lBreM59zkzCcr9kPUxRBTwF1zhkbg8ZmOUrWvsjMOpNsJKH84+XV7SlEA==" saltValue="HXvlgRyP8M8kGGqGf01/4A=="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70" zoomScaleNormal="90" zoomScaleSheetLayoutView="70" workbookViewId="0">
      <selection sqref="A1:D1"/>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30" t="s">
        <v>0</v>
      </c>
      <c r="B1" s="830"/>
      <c r="C1" s="830"/>
      <c r="D1" s="830"/>
      <c r="E1" s="30"/>
      <c r="F1" s="30"/>
      <c r="G1" s="30"/>
      <c r="H1" s="30"/>
      <c r="I1" s="30"/>
      <c r="J1" s="30"/>
      <c r="K1" s="30"/>
    </row>
    <row r="2" spans="1:15" ht="24.75" customHeight="1">
      <c r="A2" s="31"/>
      <c r="B2" s="31"/>
      <c r="C2" s="31"/>
      <c r="D2" s="31"/>
      <c r="E2" s="32"/>
      <c r="F2" s="32"/>
      <c r="G2" s="32"/>
    </row>
    <row r="3" spans="1:15" ht="36" customHeight="1">
      <c r="A3" s="760" t="s">
        <v>1256</v>
      </c>
      <c r="B3" s="760"/>
      <c r="C3" s="760"/>
      <c r="D3" s="760"/>
      <c r="E3" s="33"/>
      <c r="F3" s="33"/>
      <c r="G3" s="33"/>
      <c r="H3" s="33"/>
      <c r="I3" s="33"/>
      <c r="J3" s="33"/>
      <c r="K3" s="33"/>
    </row>
    <row r="4" spans="1:15" ht="45.75" customHeight="1">
      <c r="A4" s="760" t="s">
        <v>107</v>
      </c>
      <c r="B4" s="760"/>
      <c r="C4" s="760"/>
      <c r="D4" s="760"/>
      <c r="E4" s="33"/>
      <c r="F4" s="33"/>
      <c r="G4" s="33"/>
      <c r="H4" s="33"/>
      <c r="I4" s="33"/>
      <c r="J4" s="33"/>
      <c r="K4" s="33"/>
      <c r="L4" s="34"/>
      <c r="M4" s="34"/>
      <c r="N4" s="34"/>
      <c r="O4" s="34"/>
    </row>
    <row r="5" spans="1:15" ht="33" customHeight="1">
      <c r="A5" s="794" t="str">
        <f>'Title '!A2:N2</f>
        <v>Tender Enquiry No:KPTCL/2026-27/SS/WORK_INDENT3612</v>
      </c>
      <c r="B5" s="794"/>
      <c r="C5" s="794"/>
      <c r="D5" s="794"/>
      <c r="E5" s="33"/>
      <c r="F5" s="33"/>
      <c r="G5" s="33"/>
      <c r="H5" s="33"/>
      <c r="I5" s="33"/>
      <c r="J5" s="33"/>
      <c r="K5" s="33"/>
      <c r="L5" s="34"/>
      <c r="M5" s="34"/>
      <c r="N5" s="34"/>
      <c r="O5" s="34"/>
    </row>
    <row r="6" spans="1:15" s="111" customFormat="1" ht="61.9" customHeight="1">
      <c r="A6" s="831"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831"/>
      <c r="C6" s="831"/>
      <c r="D6" s="831"/>
      <c r="E6" s="188"/>
      <c r="F6" s="188"/>
      <c r="G6" s="188"/>
      <c r="H6" s="188"/>
      <c r="I6" s="188"/>
      <c r="J6" s="188"/>
      <c r="K6" s="188"/>
      <c r="L6" s="189"/>
      <c r="M6" s="189"/>
      <c r="N6" s="189"/>
      <c r="O6" s="189"/>
    </row>
    <row r="7" spans="1:15" s="111" customFormat="1" ht="57.6" customHeight="1">
      <c r="A7" s="832" t="s">
        <v>1161</v>
      </c>
      <c r="B7" s="833"/>
      <c r="C7" s="833"/>
      <c r="D7" s="833"/>
      <c r="E7" s="190"/>
      <c r="F7" s="190"/>
      <c r="G7" s="190"/>
      <c r="H7" s="190"/>
      <c r="I7" s="190"/>
      <c r="J7" s="190"/>
      <c r="K7" s="190"/>
    </row>
    <row r="8" spans="1:15" s="290" customFormat="1" ht="39" customHeight="1">
      <c r="A8" s="834" t="s">
        <v>109</v>
      </c>
      <c r="B8" s="834"/>
      <c r="C8" s="834"/>
      <c r="D8" s="834"/>
      <c r="E8" s="291"/>
      <c r="F8" s="291"/>
      <c r="G8" s="291"/>
      <c r="H8" s="292"/>
    </row>
    <row r="9" spans="1:15" s="111" customFormat="1" ht="18.75">
      <c r="A9" s="829"/>
      <c r="B9" s="829"/>
      <c r="C9" s="829"/>
      <c r="D9" s="829"/>
      <c r="E9" s="829"/>
      <c r="F9" s="829"/>
      <c r="G9" s="829"/>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70"/>
      <c r="B12" s="770"/>
      <c r="C12" s="770"/>
      <c r="D12" s="418" t="s">
        <v>1280</v>
      </c>
      <c r="E12" s="180"/>
      <c r="F12" s="180"/>
      <c r="G12" s="180"/>
    </row>
    <row r="13" spans="1:15" s="111" customFormat="1" ht="18.75"/>
    <row r="14" spans="1:15" s="111" customFormat="1" ht="18.75">
      <c r="A14" s="829" t="s">
        <v>110</v>
      </c>
      <c r="B14" s="829"/>
      <c r="C14" s="829"/>
      <c r="D14" s="829"/>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52" t="s">
        <v>1326</v>
      </c>
      <c r="D18" s="196"/>
    </row>
    <row r="19" spans="1:4" s="111" customFormat="1" ht="40.5" customHeight="1">
      <c r="B19" s="194">
        <v>2</v>
      </c>
      <c r="C19" s="452"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52" t="s">
        <v>114</v>
      </c>
      <c r="D22" s="196"/>
    </row>
    <row r="23" spans="1:4" s="111" customFormat="1" ht="48" customHeight="1">
      <c r="B23" s="194">
        <v>5</v>
      </c>
      <c r="C23" s="452" t="s">
        <v>115</v>
      </c>
      <c r="D23" s="196"/>
    </row>
    <row r="24" spans="1:4" s="111" customFormat="1" ht="48" customHeight="1">
      <c r="B24" s="194">
        <v>6</v>
      </c>
      <c r="C24" s="452" t="s">
        <v>116</v>
      </c>
      <c r="D24" s="196"/>
    </row>
    <row r="25" spans="1:4" s="111" customFormat="1" ht="48" customHeight="1">
      <c r="B25" s="194">
        <v>7</v>
      </c>
      <c r="C25" s="452" t="s">
        <v>117</v>
      </c>
      <c r="D25" s="196"/>
    </row>
    <row r="26" spans="1:4" s="111" customFormat="1" ht="48" customHeight="1">
      <c r="B26" s="194">
        <v>8</v>
      </c>
      <c r="C26" s="452" t="s">
        <v>1329</v>
      </c>
      <c r="D26" s="196"/>
    </row>
    <row r="27" spans="1:4" s="111" customFormat="1" ht="48" customHeight="1">
      <c r="B27" s="194">
        <v>9</v>
      </c>
      <c r="C27" s="452" t="s">
        <v>118</v>
      </c>
      <c r="D27" s="196"/>
    </row>
    <row r="28" spans="1:4" s="111" customFormat="1" ht="48" customHeight="1">
      <c r="B28" s="194">
        <v>10</v>
      </c>
      <c r="C28" s="452" t="s">
        <v>1330</v>
      </c>
      <c r="D28" s="196"/>
    </row>
    <row r="29" spans="1:4" s="111" customFormat="1" ht="48" customHeight="1">
      <c r="B29" s="194">
        <v>11</v>
      </c>
      <c r="C29" s="452" t="s">
        <v>119</v>
      </c>
      <c r="D29" s="196"/>
    </row>
    <row r="30" spans="1:4" s="111" customFormat="1" ht="36" customHeight="1"/>
    <row r="31" spans="1:4" s="111" customFormat="1" ht="51.75" customHeight="1">
      <c r="A31" s="158" t="s">
        <v>53</v>
      </c>
      <c r="B31" s="196"/>
      <c r="C31" s="419" t="s">
        <v>78</v>
      </c>
      <c r="D31" s="196"/>
    </row>
    <row r="32" spans="1:4" s="111" customFormat="1" ht="55.5" customHeight="1">
      <c r="A32" s="158" t="s">
        <v>55</v>
      </c>
      <c r="B32" s="196"/>
      <c r="C32" s="419" t="s">
        <v>66</v>
      </c>
      <c r="D32" s="196"/>
    </row>
    <row r="33" spans="3:4" s="111" customFormat="1" ht="57.75" customHeight="1">
      <c r="C33" s="420"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53"/>
  <sheetViews>
    <sheetView tabSelected="1" view="pageBreakPreview" topLeftCell="A27" zoomScale="85" zoomScaleNormal="50" zoomScaleSheetLayoutView="85" workbookViewId="0">
      <selection activeCell="A43" sqref="A43:F43"/>
    </sheetView>
  </sheetViews>
  <sheetFormatPr defaultRowHeight="15.75"/>
  <cols>
    <col min="1" max="1" width="10.140625" style="7"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39" t="s">
        <v>0</v>
      </c>
      <c r="B1" s="839"/>
      <c r="C1" s="839"/>
      <c r="D1" s="839"/>
      <c r="E1" s="839"/>
      <c r="F1" s="839"/>
    </row>
    <row r="2" spans="1:6">
      <c r="A2" s="50"/>
      <c r="B2" s="126"/>
      <c r="C2" s="137"/>
      <c r="D2" s="137"/>
      <c r="E2" s="16"/>
      <c r="F2" s="50"/>
    </row>
    <row r="3" spans="1:6" ht="33.6" customHeight="1">
      <c r="A3" s="840" t="s">
        <v>1457</v>
      </c>
      <c r="B3" s="840"/>
      <c r="C3" s="840"/>
      <c r="D3" s="840"/>
      <c r="E3" s="840"/>
      <c r="F3" s="840"/>
    </row>
    <row r="4" spans="1:6">
      <c r="A4" s="50"/>
      <c r="B4" s="126"/>
      <c r="C4" s="137"/>
      <c r="D4" s="137"/>
      <c r="E4" s="16"/>
      <c r="F4" s="50"/>
    </row>
    <row r="5" spans="1:6" ht="24" customHeight="1">
      <c r="A5" s="841" t="s">
        <v>63</v>
      </c>
      <c r="B5" s="841"/>
      <c r="C5" s="841"/>
      <c r="D5" s="841"/>
      <c r="E5" s="841"/>
      <c r="F5" s="841"/>
    </row>
    <row r="6" spans="1:6">
      <c r="A6" s="50"/>
      <c r="B6" s="126"/>
      <c r="C6" s="137"/>
      <c r="D6" s="137"/>
      <c r="E6" s="16"/>
      <c r="F6" s="50"/>
    </row>
    <row r="7" spans="1:6" ht="30" customHeight="1">
      <c r="A7" s="841" t="str">
        <f>'Title '!A2:N2</f>
        <v>Tender Enquiry No:KPTCL/2026-27/SS/WORK_INDENT3612</v>
      </c>
      <c r="B7" s="841"/>
      <c r="C7" s="841"/>
      <c r="D7" s="841"/>
      <c r="E7" s="841"/>
      <c r="F7" s="841"/>
    </row>
    <row r="8" spans="1:6" ht="85.9" customHeight="1">
      <c r="A8" s="842"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8" s="842"/>
      <c r="C8" s="842"/>
      <c r="D8" s="842"/>
      <c r="E8" s="842"/>
      <c r="F8" s="842"/>
    </row>
    <row r="9" spans="1:6" s="111" customFormat="1" ht="29.25" customHeight="1">
      <c r="A9" s="843" t="s">
        <v>5</v>
      </c>
      <c r="B9" s="843"/>
      <c r="C9" s="843"/>
      <c r="D9" s="415"/>
      <c r="E9" s="206"/>
    </row>
    <row r="10" spans="1:6" s="111" customFormat="1" ht="18.75">
      <c r="A10" s="202"/>
      <c r="B10" s="203"/>
      <c r="C10" s="204"/>
      <c r="D10" s="204"/>
      <c r="E10" s="339" t="s">
        <v>1044</v>
      </c>
    </row>
    <row r="11" spans="1:6" s="111" customFormat="1" ht="87.75" customHeight="1">
      <c r="A11" s="202"/>
      <c r="B11" s="845"/>
      <c r="C11" s="845"/>
      <c r="D11" s="414"/>
      <c r="E11" s="836" t="s">
        <v>1281</v>
      </c>
      <c r="F11" s="836"/>
    </row>
    <row r="12" spans="1:6" s="111" customFormat="1" ht="18.75">
      <c r="A12" s="202"/>
      <c r="B12" s="203"/>
      <c r="C12" s="204"/>
      <c r="D12" s="204"/>
      <c r="E12" s="206"/>
    </row>
    <row r="13" spans="1:6" s="111" customFormat="1" ht="55.5" customHeight="1">
      <c r="A13" s="838" t="s">
        <v>1058</v>
      </c>
      <c r="B13" s="838"/>
      <c r="C13" s="838"/>
      <c r="D13" s="415"/>
      <c r="E13" s="206"/>
    </row>
    <row r="14" spans="1:6" s="111" customFormat="1" ht="75" customHeight="1">
      <c r="A14" s="844" t="s">
        <v>1291</v>
      </c>
      <c r="B14" s="844"/>
      <c r="C14" s="844"/>
      <c r="D14" s="844"/>
      <c r="E14" s="844"/>
      <c r="F14" s="844"/>
    </row>
    <row r="15" spans="1:6" s="111" customFormat="1" ht="24" customHeight="1">
      <c r="A15" s="359"/>
      <c r="B15" s="360"/>
      <c r="C15" s="360"/>
      <c r="D15" s="360"/>
      <c r="E15" s="360"/>
    </row>
    <row r="16" spans="1:6" ht="34.9" customHeight="1">
      <c r="A16" s="846" t="s">
        <v>1116</v>
      </c>
      <c r="B16" s="846" t="s">
        <v>1257</v>
      </c>
      <c r="C16" s="846" t="s">
        <v>145</v>
      </c>
      <c r="D16" s="848" t="s">
        <v>4937</v>
      </c>
      <c r="E16" s="848"/>
      <c r="F16" s="850"/>
    </row>
    <row r="17" spans="1:6" ht="24" customHeight="1">
      <c r="A17" s="847"/>
      <c r="B17" s="847"/>
      <c r="C17" s="847"/>
      <c r="D17" s="849"/>
      <c r="E17" s="849"/>
      <c r="F17" s="851"/>
    </row>
    <row r="18" spans="1:6" s="32" customFormat="1" ht="27.75" customHeight="1">
      <c r="A18" s="142">
        <v>1</v>
      </c>
      <c r="B18" s="142">
        <v>2</v>
      </c>
      <c r="C18" s="142">
        <v>3</v>
      </c>
      <c r="D18" s="142">
        <v>4</v>
      </c>
      <c r="E18" s="142"/>
      <c r="F18" s="142"/>
    </row>
    <row r="19" spans="1:6" s="32" customFormat="1" ht="27.75" customHeight="1">
      <c r="A19" s="150" t="s">
        <v>4042</v>
      </c>
      <c r="B19" s="687" t="s">
        <v>4043</v>
      </c>
      <c r="C19" s="150"/>
      <c r="D19" s="150"/>
      <c r="E19" s="142"/>
      <c r="F19" s="142"/>
    </row>
    <row r="20" spans="1:6" s="32" customFormat="1" ht="197.25" customHeight="1">
      <c r="A20" s="150">
        <v>1</v>
      </c>
      <c r="B20" s="686" t="s">
        <v>5036</v>
      </c>
      <c r="C20" s="139" t="s">
        <v>279</v>
      </c>
      <c r="D20" s="139">
        <v>2</v>
      </c>
      <c r="E20" s="150" t="s">
        <v>4990</v>
      </c>
      <c r="F20" s="142" t="s">
        <v>4982</v>
      </c>
    </row>
    <row r="21" spans="1:6" s="32" customFormat="1" ht="143.25" customHeight="1">
      <c r="A21" s="150"/>
      <c r="B21" s="689" t="s">
        <v>5013</v>
      </c>
      <c r="C21" s="139"/>
      <c r="D21" s="139"/>
      <c r="E21" s="142"/>
      <c r="F21" s="142"/>
    </row>
    <row r="22" spans="1:6" s="32" customFormat="1">
      <c r="A22" s="139">
        <v>1</v>
      </c>
      <c r="B22" s="689" t="s">
        <v>4044</v>
      </c>
      <c r="C22" s="139" t="s">
        <v>1287</v>
      </c>
      <c r="D22" s="139">
        <v>2</v>
      </c>
      <c r="E22" s="142"/>
      <c r="F22" s="142"/>
    </row>
    <row r="23" spans="1:6" s="32" customFormat="1" ht="31.5">
      <c r="A23" s="139">
        <v>2</v>
      </c>
      <c r="B23" s="689" t="s">
        <v>5014</v>
      </c>
      <c r="C23" s="139" t="s">
        <v>4045</v>
      </c>
      <c r="D23" s="139">
        <f>45*50*2</f>
        <v>4500</v>
      </c>
      <c r="E23" s="142"/>
      <c r="F23" s="142"/>
    </row>
    <row r="24" spans="1:6" s="32" customFormat="1" ht="31.5">
      <c r="A24" s="139">
        <v>3</v>
      </c>
      <c r="B24" s="689" t="s">
        <v>5015</v>
      </c>
      <c r="C24" s="139" t="s">
        <v>1288</v>
      </c>
      <c r="D24" s="139">
        <f>45*2</f>
        <v>90</v>
      </c>
      <c r="E24" s="142"/>
      <c r="F24" s="142"/>
    </row>
    <row r="25" spans="1:6" s="32" customFormat="1" ht="126">
      <c r="A25" s="139">
        <v>4</v>
      </c>
      <c r="B25" s="689" t="s">
        <v>4988</v>
      </c>
      <c r="C25" s="139" t="s">
        <v>1117</v>
      </c>
      <c r="D25" s="139">
        <v>2</v>
      </c>
      <c r="E25" s="142"/>
      <c r="F25" s="142"/>
    </row>
    <row r="26" spans="1:6" s="32" customFormat="1">
      <c r="A26" s="150" t="s">
        <v>4046</v>
      </c>
      <c r="B26" s="687" t="s">
        <v>5016</v>
      </c>
      <c r="C26" s="139"/>
      <c r="D26" s="139"/>
      <c r="E26" s="142"/>
      <c r="F26" s="142"/>
    </row>
    <row r="27" spans="1:6" s="32" customFormat="1">
      <c r="A27" s="139">
        <v>1</v>
      </c>
      <c r="B27" s="689" t="s">
        <v>5017</v>
      </c>
      <c r="C27" s="139" t="s">
        <v>5018</v>
      </c>
      <c r="D27" s="139">
        <v>120</v>
      </c>
      <c r="E27" s="142"/>
      <c r="F27" s="142"/>
    </row>
    <row r="28" spans="1:6" s="32" customFormat="1" ht="31.5">
      <c r="A28" s="150" t="s">
        <v>4047</v>
      </c>
      <c r="B28" s="687" t="s">
        <v>5019</v>
      </c>
      <c r="C28" s="139"/>
      <c r="D28" s="139"/>
      <c r="E28" s="142"/>
      <c r="F28" s="142"/>
    </row>
    <row r="29" spans="1:6" s="32" customFormat="1">
      <c r="A29" s="139">
        <v>1</v>
      </c>
      <c r="B29" s="689" t="s">
        <v>5020</v>
      </c>
      <c r="C29" s="139" t="s">
        <v>1289</v>
      </c>
      <c r="D29" s="139">
        <v>200</v>
      </c>
      <c r="E29" s="142"/>
      <c r="F29" s="142"/>
    </row>
    <row r="30" spans="1:6" s="32" customFormat="1">
      <c r="A30" s="139">
        <v>2</v>
      </c>
      <c r="B30" s="689" t="s">
        <v>5021</v>
      </c>
      <c r="C30" s="139" t="s">
        <v>1289</v>
      </c>
      <c r="D30" s="139">
        <v>350</v>
      </c>
      <c r="E30" s="142"/>
      <c r="F30" s="142"/>
    </row>
    <row r="31" spans="1:6" s="32" customFormat="1">
      <c r="A31" s="139">
        <v>3</v>
      </c>
      <c r="B31" s="689" t="s">
        <v>5022</v>
      </c>
      <c r="C31" s="139" t="s">
        <v>1289</v>
      </c>
      <c r="D31" s="139">
        <v>200</v>
      </c>
      <c r="E31" s="142"/>
      <c r="F31" s="142"/>
    </row>
    <row r="32" spans="1:6" s="32" customFormat="1">
      <c r="A32" s="150" t="s">
        <v>4048</v>
      </c>
      <c r="B32" s="687" t="s">
        <v>5023</v>
      </c>
      <c r="C32" s="139"/>
      <c r="D32" s="139"/>
      <c r="E32" s="142"/>
      <c r="F32" s="142"/>
    </row>
    <row r="33" spans="1:6" s="32" customFormat="1">
      <c r="A33" s="139">
        <v>1</v>
      </c>
      <c r="B33" s="689" t="s">
        <v>5024</v>
      </c>
      <c r="C33" s="139" t="s">
        <v>4049</v>
      </c>
      <c r="D33" s="139" t="s">
        <v>5025</v>
      </c>
      <c r="E33" s="142"/>
      <c r="F33" s="142"/>
    </row>
    <row r="34" spans="1:6" s="32" customFormat="1">
      <c r="A34" s="139">
        <v>2</v>
      </c>
      <c r="B34" s="689" t="s">
        <v>5026</v>
      </c>
      <c r="C34" s="139" t="s">
        <v>1288</v>
      </c>
      <c r="D34" s="139" t="s">
        <v>5027</v>
      </c>
      <c r="E34" s="142"/>
      <c r="F34" s="142"/>
    </row>
    <row r="35" spans="1:6" s="32" customFormat="1">
      <c r="A35" s="139">
        <v>3</v>
      </c>
      <c r="B35" s="689" t="s">
        <v>5028</v>
      </c>
      <c r="C35" s="139" t="s">
        <v>777</v>
      </c>
      <c r="D35" s="139">
        <v>6</v>
      </c>
      <c r="E35" s="142"/>
      <c r="F35" s="142"/>
    </row>
    <row r="36" spans="1:6" s="32" customFormat="1">
      <c r="A36" s="139">
        <v>4</v>
      </c>
      <c r="B36" s="689" t="s">
        <v>5029</v>
      </c>
      <c r="C36" s="139" t="s">
        <v>777</v>
      </c>
      <c r="D36" s="139">
        <v>2</v>
      </c>
      <c r="E36" s="142"/>
      <c r="F36" s="142"/>
    </row>
    <row r="37" spans="1:6" s="32" customFormat="1" ht="126">
      <c r="A37" s="150">
        <v>5</v>
      </c>
      <c r="B37" s="689" t="s">
        <v>5030</v>
      </c>
      <c r="C37" s="139" t="s">
        <v>1117</v>
      </c>
      <c r="D37" s="139">
        <v>2</v>
      </c>
      <c r="E37" s="150" t="s">
        <v>4990</v>
      </c>
      <c r="F37" s="142" t="s">
        <v>4982</v>
      </c>
    </row>
    <row r="38" spans="1:6" s="32" customFormat="1">
      <c r="A38" s="688"/>
      <c r="B38" s="685" t="s">
        <v>4989</v>
      </c>
      <c r="C38" s="688"/>
      <c r="D38" s="688"/>
      <c r="E38" s="142"/>
      <c r="F38" s="142"/>
    </row>
    <row r="39" spans="1:6" s="32" customFormat="1">
      <c r="A39" s="142" t="s">
        <v>5031</v>
      </c>
      <c r="B39" s="685" t="s">
        <v>5032</v>
      </c>
      <c r="C39" s="139"/>
      <c r="D39" s="139"/>
      <c r="E39" s="142"/>
      <c r="F39" s="142"/>
    </row>
    <row r="40" spans="1:6" s="32" customFormat="1" ht="31.5">
      <c r="A40" s="688">
        <v>1</v>
      </c>
      <c r="B40" s="689" t="s">
        <v>5033</v>
      </c>
      <c r="C40" s="139" t="s">
        <v>4049</v>
      </c>
      <c r="D40" s="139">
        <f>39.1*2</f>
        <v>78.2</v>
      </c>
      <c r="E40" s="142"/>
      <c r="F40" s="142"/>
    </row>
    <row r="41" spans="1:6" s="32" customFormat="1" ht="31.5">
      <c r="A41" s="688">
        <v>2</v>
      </c>
      <c r="B41" s="689" t="s">
        <v>5034</v>
      </c>
      <c r="C41" s="139" t="s">
        <v>5035</v>
      </c>
      <c r="D41" s="139">
        <f>(39.1*50)*2</f>
        <v>3910</v>
      </c>
      <c r="E41" s="142"/>
      <c r="F41" s="142"/>
    </row>
    <row r="42" spans="1:6">
      <c r="A42" s="32"/>
      <c r="B42" s="43"/>
      <c r="C42" s="32"/>
      <c r="D42" s="32"/>
      <c r="E42" s="11"/>
      <c r="F42" s="358"/>
    </row>
    <row r="43" spans="1:6" s="141" customFormat="1" ht="43.15" customHeight="1">
      <c r="A43" s="837" t="s">
        <v>5037</v>
      </c>
      <c r="B43" s="837"/>
      <c r="C43" s="837"/>
      <c r="D43" s="837"/>
      <c r="E43" s="837"/>
      <c r="F43" s="837"/>
    </row>
    <row r="44" spans="1:6" s="141" customFormat="1" ht="27.75" customHeight="1">
      <c r="A44" s="837" t="s">
        <v>1073</v>
      </c>
      <c r="B44" s="837"/>
      <c r="C44" s="837"/>
      <c r="D44" s="837"/>
      <c r="E44" s="837"/>
      <c r="F44" s="837"/>
    </row>
    <row r="45" spans="1:6" s="141" customFormat="1" ht="34.5" customHeight="1">
      <c r="A45" s="837" t="s">
        <v>1074</v>
      </c>
      <c r="B45" s="837"/>
      <c r="C45" s="837"/>
      <c r="D45" s="837"/>
      <c r="E45" s="837"/>
      <c r="F45" s="837"/>
    </row>
    <row r="46" spans="1:6" s="141" customFormat="1" ht="40.5" customHeight="1">
      <c r="A46" s="837" t="s">
        <v>1454</v>
      </c>
      <c r="B46" s="837"/>
      <c r="C46" s="837"/>
      <c r="D46" s="837"/>
      <c r="E46" s="837"/>
      <c r="F46" s="837"/>
    </row>
    <row r="47" spans="1:6" s="141" customFormat="1" ht="33" customHeight="1">
      <c r="A47" s="837" t="s">
        <v>1455</v>
      </c>
      <c r="B47" s="837"/>
      <c r="C47" s="837"/>
      <c r="D47" s="837"/>
      <c r="E47" s="837"/>
      <c r="F47" s="837"/>
    </row>
    <row r="48" spans="1:6" s="141" customFormat="1" ht="40.5" customHeight="1">
      <c r="A48" s="837" t="s">
        <v>1458</v>
      </c>
      <c r="B48" s="837"/>
      <c r="C48" s="837"/>
      <c r="D48" s="837"/>
      <c r="E48" s="837"/>
      <c r="F48" s="837"/>
    </row>
    <row r="49" spans="1:6" s="141" customFormat="1" ht="33" customHeight="1">
      <c r="A49" s="837" t="s">
        <v>1456</v>
      </c>
      <c r="B49" s="837"/>
      <c r="C49" s="837"/>
      <c r="D49" s="837"/>
      <c r="E49" s="837"/>
      <c r="F49" s="837"/>
    </row>
    <row r="50" spans="1:6" ht="44.25" customHeight="1"/>
    <row r="51" spans="1:6" ht="65.25" customHeight="1">
      <c r="A51" s="109" t="s">
        <v>53</v>
      </c>
      <c r="B51" s="409"/>
      <c r="D51" s="410" t="s">
        <v>65</v>
      </c>
      <c r="E51" s="835"/>
      <c r="F51" s="835"/>
    </row>
    <row r="52" spans="1:6" ht="65.25" customHeight="1">
      <c r="A52" s="109" t="s">
        <v>55</v>
      </c>
      <c r="B52" s="409"/>
      <c r="D52" s="410" t="s">
        <v>66</v>
      </c>
      <c r="E52" s="835"/>
      <c r="F52" s="835"/>
    </row>
    <row r="53" spans="1:6" ht="65.25" customHeight="1">
      <c r="D53" s="410" t="s">
        <v>67</v>
      </c>
      <c r="E53" s="835"/>
      <c r="F53" s="835"/>
    </row>
  </sheetData>
  <sheetProtection algorithmName="SHA-512" hashValue="cA/CEle/smhWVYrNXZpMTuOOvGy6vTehpayE8E7lmxRfx72cfljtL0A+W7mHGif8q9pbKaQS+V9c6WXyEni6FQ==" saltValue="yPEmRH2SuaZ/s04B32iygg==" spinCount="100000" sheet="1" objects="1" scenarios="1"/>
  <mergeCells count="26">
    <mergeCell ref="A9:C9"/>
    <mergeCell ref="A14:F14"/>
    <mergeCell ref="B11:C11"/>
    <mergeCell ref="A16:A17"/>
    <mergeCell ref="B16:B17"/>
    <mergeCell ref="C16:C17"/>
    <mergeCell ref="D16:D17"/>
    <mergeCell ref="E16:E17"/>
    <mergeCell ref="F16:F17"/>
    <mergeCell ref="A1:F1"/>
    <mergeCell ref="A3:F3"/>
    <mergeCell ref="A5:F5"/>
    <mergeCell ref="A7:F7"/>
    <mergeCell ref="A8:F8"/>
    <mergeCell ref="E51:F51"/>
    <mergeCell ref="E52:F52"/>
    <mergeCell ref="E53:F53"/>
    <mergeCell ref="E11:F11"/>
    <mergeCell ref="A49:F49"/>
    <mergeCell ref="A47:F47"/>
    <mergeCell ref="A48:F48"/>
    <mergeCell ref="A46:F46"/>
    <mergeCell ref="A43:F43"/>
    <mergeCell ref="A44:F44"/>
    <mergeCell ref="A45:F45"/>
    <mergeCell ref="A13:C13"/>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zoomScale="80" zoomScaleNormal="80" zoomScaleSheetLayoutView="80" workbookViewId="0">
      <selection sqref="A1:E1"/>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63" t="s">
        <v>4</v>
      </c>
      <c r="B1" s="863"/>
      <c r="C1" s="863"/>
      <c r="D1" s="863"/>
      <c r="E1" s="863"/>
      <c r="F1" s="39"/>
    </row>
    <row r="2" spans="1:15" ht="27.75" customHeight="1">
      <c r="A2" s="864" t="s">
        <v>120</v>
      </c>
      <c r="B2" s="864"/>
      <c r="C2" s="864"/>
      <c r="D2" s="864"/>
      <c r="E2" s="864"/>
    </row>
    <row r="3" spans="1:15" ht="28.5" customHeight="1">
      <c r="A3" s="865" t="s">
        <v>1258</v>
      </c>
      <c r="B3" s="865"/>
      <c r="C3" s="865"/>
      <c r="D3" s="865"/>
      <c r="E3" s="865"/>
      <c r="F3" s="25"/>
      <c r="G3" s="25"/>
      <c r="H3" s="25"/>
      <c r="I3" s="25"/>
      <c r="J3" s="34"/>
      <c r="K3" s="34"/>
      <c r="L3" s="34"/>
      <c r="M3" s="34"/>
      <c r="N3" s="34"/>
      <c r="O3" s="34"/>
    </row>
    <row r="4" spans="1:15" ht="42" customHeight="1">
      <c r="A4" s="760" t="str">
        <f>'Title '!A2:N2</f>
        <v>Tender Enquiry No:KPTCL/2026-27/SS/WORK_INDENT3612</v>
      </c>
      <c r="B4" s="760"/>
      <c r="C4" s="760"/>
      <c r="D4" s="760"/>
      <c r="E4" s="760"/>
      <c r="F4" s="25"/>
      <c r="G4" s="25"/>
      <c r="H4" s="25"/>
      <c r="I4" s="25"/>
      <c r="J4" s="34"/>
      <c r="K4" s="34"/>
      <c r="L4" s="34"/>
      <c r="M4" s="34"/>
      <c r="N4" s="34"/>
      <c r="O4" s="34"/>
    </row>
    <row r="5" spans="1:15" ht="78" customHeight="1">
      <c r="A5" s="866"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866"/>
      <c r="C5" s="866"/>
      <c r="D5" s="866"/>
      <c r="E5" s="866"/>
      <c r="F5" s="35"/>
      <c r="G5" s="11"/>
    </row>
    <row r="6" spans="1:15">
      <c r="F6" s="11"/>
      <c r="G6" s="11"/>
    </row>
    <row r="7" spans="1:15">
      <c r="A7" s="11"/>
      <c r="B7" s="11"/>
      <c r="C7" s="11"/>
      <c r="D7" s="11"/>
      <c r="E7" s="11"/>
      <c r="F7" s="11"/>
      <c r="G7" s="11"/>
    </row>
    <row r="8" spans="1:15" s="24" customFormat="1" ht="18.75">
      <c r="A8" s="210" t="s">
        <v>121</v>
      </c>
      <c r="B8" s="210"/>
      <c r="C8" s="211"/>
      <c r="D8" s="211"/>
      <c r="E8" s="211"/>
    </row>
    <row r="9" spans="1:15" s="24" customFormat="1" ht="33.75" customHeight="1">
      <c r="A9" s="819" t="s">
        <v>1201</v>
      </c>
      <c r="B9" s="819"/>
      <c r="C9" s="819"/>
      <c r="D9" s="819"/>
      <c r="E9" s="819"/>
    </row>
    <row r="10" spans="1:15" s="24" customFormat="1" ht="25.5" customHeight="1">
      <c r="A10" s="857" t="s">
        <v>1121</v>
      </c>
      <c r="B10" s="857"/>
      <c r="C10" s="857"/>
      <c r="D10" s="857"/>
      <c r="E10" s="857"/>
    </row>
    <row r="11" spans="1:15" s="24" customFormat="1" ht="35.25" customHeight="1">
      <c r="A11" s="819" t="s">
        <v>122</v>
      </c>
      <c r="B11" s="819"/>
      <c r="C11" s="819"/>
      <c r="D11" s="55"/>
      <c r="E11" s="180"/>
    </row>
    <row r="12" spans="1:15" s="24" customFormat="1" ht="80.25" customHeight="1">
      <c r="A12" s="819" t="s">
        <v>123</v>
      </c>
      <c r="B12" s="862"/>
      <c r="C12" s="213"/>
      <c r="D12" s="180"/>
      <c r="E12" s="180"/>
    </row>
    <row r="13" spans="1:15" s="24" customFormat="1" ht="73.5" customHeight="1">
      <c r="A13" s="819" t="s">
        <v>124</v>
      </c>
      <c r="B13" s="862"/>
      <c r="C13" s="213"/>
      <c r="D13" s="180"/>
      <c r="E13" s="180"/>
    </row>
    <row r="14" spans="1:15" s="24" customFormat="1" ht="71.25" customHeight="1">
      <c r="A14" s="819" t="s">
        <v>125</v>
      </c>
      <c r="B14" s="862"/>
      <c r="C14" s="213"/>
      <c r="D14" s="180"/>
      <c r="E14" s="180"/>
    </row>
    <row r="15" spans="1:15" s="24" customFormat="1" ht="81" customHeight="1">
      <c r="A15" s="819" t="s">
        <v>126</v>
      </c>
      <c r="B15" s="862"/>
      <c r="C15" s="213"/>
      <c r="D15" s="180"/>
      <c r="E15" s="180"/>
    </row>
    <row r="16" spans="1:15" ht="58.15" customHeight="1">
      <c r="A16" s="819" t="s">
        <v>5</v>
      </c>
      <c r="B16" s="862"/>
      <c r="C16" s="213"/>
      <c r="D16" s="111"/>
      <c r="E16" s="111"/>
    </row>
    <row r="17" spans="1:5" ht="78.75" customHeight="1">
      <c r="A17" s="858"/>
      <c r="B17" s="858"/>
      <c r="C17" s="111"/>
      <c r="D17" s="819" t="s">
        <v>1282</v>
      </c>
      <c r="E17" s="819"/>
    </row>
    <row r="18" spans="1:5" ht="18.75">
      <c r="A18" s="114"/>
      <c r="B18" s="114"/>
      <c r="C18" s="111"/>
      <c r="D18" s="111"/>
      <c r="E18" s="111"/>
    </row>
    <row r="19" spans="1:5" ht="18.75">
      <c r="A19" s="114" t="s">
        <v>15</v>
      </c>
      <c r="B19" s="114"/>
      <c r="C19" s="111"/>
      <c r="D19" s="111"/>
      <c r="E19" s="111"/>
    </row>
    <row r="20" spans="1:5" ht="51.75" customHeight="1">
      <c r="A20" s="859" t="s">
        <v>1331</v>
      </c>
      <c r="B20" s="860"/>
      <c r="C20" s="860"/>
      <c r="D20" s="860"/>
      <c r="E20" s="860"/>
    </row>
    <row r="21" spans="1:5" ht="38.25" customHeight="1">
      <c r="A21" s="859" t="s">
        <v>1060</v>
      </c>
      <c r="B21" s="860"/>
      <c r="C21" s="860"/>
      <c r="D21" s="860"/>
      <c r="E21" s="860"/>
    </row>
    <row r="22" spans="1:5" s="111" customFormat="1" ht="114" customHeight="1">
      <c r="A22" s="861" t="str">
        <f>+A5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22" s="861"/>
      <c r="C22" s="861"/>
      <c r="D22" s="861"/>
      <c r="E22" s="861"/>
    </row>
    <row r="23" spans="1:5" ht="30.75" customHeight="1">
      <c r="A23" s="854" t="s">
        <v>127</v>
      </c>
      <c r="B23" s="854"/>
      <c r="C23" s="854"/>
      <c r="D23" s="854"/>
      <c r="E23" s="854"/>
    </row>
    <row r="25" spans="1:5" s="318" customFormat="1" ht="70.150000000000006" customHeight="1">
      <c r="A25" s="453" t="s">
        <v>128</v>
      </c>
      <c r="B25" s="453" t="s">
        <v>1332</v>
      </c>
      <c r="C25" s="453" t="s">
        <v>130</v>
      </c>
      <c r="D25" s="283" t="s">
        <v>131</v>
      </c>
      <c r="E25" s="283"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55" t="s">
        <v>133</v>
      </c>
      <c r="B36" s="856"/>
      <c r="C36" s="856"/>
      <c r="D36" s="856"/>
      <c r="E36" s="856"/>
    </row>
    <row r="37" spans="1:5" s="111" customFormat="1" ht="33" customHeight="1">
      <c r="A37" s="111" t="s">
        <v>53</v>
      </c>
      <c r="B37" s="307"/>
      <c r="C37" s="111" t="s">
        <v>65</v>
      </c>
      <c r="D37" s="852"/>
      <c r="E37" s="853"/>
    </row>
    <row r="38" spans="1:5" s="111" customFormat="1" ht="33" customHeight="1">
      <c r="A38" s="111" t="s">
        <v>55</v>
      </c>
      <c r="B38" s="307"/>
      <c r="C38" s="111" t="s">
        <v>66</v>
      </c>
      <c r="D38" s="852"/>
      <c r="E38" s="853"/>
    </row>
    <row r="39" spans="1:5" s="111" customFormat="1" ht="84.75" customHeight="1">
      <c r="C39" s="114" t="s">
        <v>134</v>
      </c>
      <c r="D39" s="852"/>
      <c r="E39" s="853"/>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zoomScale="60" zoomScaleNormal="70" workbookViewId="0">
      <selection sqref="A1:E1"/>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70" t="s">
        <v>4</v>
      </c>
      <c r="B1" s="870"/>
      <c r="C1" s="870"/>
      <c r="D1" s="870"/>
      <c r="E1" s="870"/>
      <c r="F1" s="39"/>
      <c r="G1" s="39"/>
      <c r="H1" s="39"/>
    </row>
    <row r="2" spans="1:8" s="158" customFormat="1" ht="46.5" customHeight="1">
      <c r="A2" s="864" t="s">
        <v>135</v>
      </c>
      <c r="B2" s="864"/>
      <c r="C2" s="864"/>
      <c r="D2" s="864"/>
      <c r="E2" s="864"/>
    </row>
    <row r="3" spans="1:8">
      <c r="A3" s="13"/>
      <c r="B3" s="13"/>
      <c r="C3" s="13"/>
      <c r="D3" s="13"/>
      <c r="E3" s="13"/>
    </row>
    <row r="4" spans="1:8" s="111" customFormat="1" ht="35.25" customHeight="1">
      <c r="A4" s="865" t="s">
        <v>136</v>
      </c>
      <c r="B4" s="865"/>
      <c r="C4" s="865"/>
      <c r="D4" s="865"/>
      <c r="E4" s="865"/>
    </row>
    <row r="5" spans="1:8" ht="37.5" customHeight="1">
      <c r="A5" s="794" t="str">
        <f>'Title '!A2:N2</f>
        <v>Tender Enquiry No:KPTCL/2026-27/SS/WORK_INDENT3612</v>
      </c>
      <c r="B5" s="794"/>
      <c r="C5" s="794"/>
      <c r="D5" s="794"/>
      <c r="E5" s="794"/>
      <c r="F5" s="33"/>
    </row>
    <row r="6" spans="1:8" ht="57.6" customHeight="1">
      <c r="A6" s="871"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871"/>
      <c r="C6" s="871"/>
      <c r="D6" s="871"/>
      <c r="E6" s="871"/>
      <c r="F6" s="41"/>
      <c r="G6" s="11"/>
    </row>
    <row r="8" spans="1:8">
      <c r="A8" s="129"/>
      <c r="B8" s="129"/>
    </row>
    <row r="9" spans="1:8" s="308" customFormat="1" ht="31.15" customHeight="1">
      <c r="A9" s="483" t="s">
        <v>1202</v>
      </c>
    </row>
    <row r="10" spans="1:8" s="308" customFormat="1" ht="32.450000000000003" customHeight="1">
      <c r="A10" s="872" t="s">
        <v>137</v>
      </c>
      <c r="B10" s="872"/>
      <c r="C10" s="872"/>
      <c r="D10" s="872"/>
      <c r="E10" s="872"/>
    </row>
    <row r="11" spans="1:8" s="111" customFormat="1" ht="40.15" customHeight="1">
      <c r="A11" s="873" t="s">
        <v>138</v>
      </c>
      <c r="B11" s="873"/>
      <c r="C11" s="873"/>
      <c r="D11" s="873"/>
    </row>
    <row r="12" spans="1:8" s="111" customFormat="1" ht="67.5" customHeight="1">
      <c r="A12" s="874" t="s">
        <v>123</v>
      </c>
      <c r="B12" s="874"/>
      <c r="C12" s="214"/>
    </row>
    <row r="13" spans="1:8" s="111" customFormat="1" ht="66.599999999999994" customHeight="1">
      <c r="A13" s="874" t="s">
        <v>124</v>
      </c>
      <c r="B13" s="874"/>
      <c r="C13" s="214"/>
    </row>
    <row r="14" spans="1:8" s="111" customFormat="1" ht="67.900000000000006" customHeight="1">
      <c r="A14" s="874" t="s">
        <v>125</v>
      </c>
      <c r="B14" s="874"/>
      <c r="C14" s="214"/>
    </row>
    <row r="15" spans="1:8" s="111" customFormat="1" ht="56.25" customHeight="1">
      <c r="A15" s="874" t="s">
        <v>126</v>
      </c>
      <c r="B15" s="874"/>
      <c r="C15" s="214"/>
    </row>
    <row r="16" spans="1:8" s="111" customFormat="1" ht="18.75">
      <c r="A16" s="55"/>
      <c r="B16" s="55"/>
    </row>
    <row r="17" spans="1:5" s="111" customFormat="1" ht="19.5" customHeight="1">
      <c r="A17" s="225" t="s">
        <v>5</v>
      </c>
      <c r="B17" s="114"/>
      <c r="D17" s="111" t="s">
        <v>139</v>
      </c>
    </row>
    <row r="18" spans="1:5" s="111" customFormat="1" ht="99.75" customHeight="1">
      <c r="A18" s="875"/>
      <c r="B18" s="875"/>
      <c r="C18" s="875"/>
      <c r="D18" s="869" t="s">
        <v>1281</v>
      </c>
      <c r="E18" s="869"/>
    </row>
    <row r="19" spans="1:5" s="111" customFormat="1" ht="24" customHeight="1">
      <c r="A19" s="114" t="s">
        <v>15</v>
      </c>
      <c r="B19" s="114"/>
    </row>
    <row r="20" spans="1:5" s="111" customFormat="1" ht="34.5" customHeight="1">
      <c r="A20" s="859" t="s">
        <v>1071</v>
      </c>
      <c r="B20" s="860"/>
      <c r="C20" s="860"/>
      <c r="D20" s="860"/>
      <c r="E20" s="860"/>
    </row>
    <row r="21" spans="1:5" s="111" customFormat="1" ht="64.900000000000006" customHeight="1">
      <c r="A21" s="868" t="str">
        <f>+A6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21" s="868"/>
      <c r="C21" s="868"/>
      <c r="D21" s="868"/>
      <c r="E21" s="868"/>
    </row>
    <row r="22" spans="1:5" s="111" customFormat="1" ht="31.5" customHeight="1">
      <c r="A22" s="819" t="s">
        <v>140</v>
      </c>
      <c r="B22" s="819"/>
      <c r="C22" s="819"/>
      <c r="D22" s="819"/>
      <c r="E22" s="819"/>
    </row>
    <row r="23" spans="1:5" s="111" customFormat="1" ht="18.75"/>
    <row r="24" spans="1:5" s="319" customFormat="1" ht="57" customHeight="1">
      <c r="A24" s="317" t="s">
        <v>128</v>
      </c>
      <c r="B24" s="317" t="s">
        <v>129</v>
      </c>
      <c r="C24" s="317" t="s">
        <v>130</v>
      </c>
      <c r="D24" s="317" t="s">
        <v>131</v>
      </c>
      <c r="E24" s="317" t="s">
        <v>132</v>
      </c>
    </row>
    <row r="25" spans="1:5" s="111" customFormat="1" ht="18.75">
      <c r="A25" s="213"/>
      <c r="B25" s="213"/>
      <c r="C25" s="213"/>
      <c r="D25" s="213"/>
      <c r="E25" s="213"/>
    </row>
    <row r="26" spans="1:5" s="111" customFormat="1" ht="18.75">
      <c r="A26" s="213"/>
      <c r="B26" s="213"/>
      <c r="C26" s="213"/>
      <c r="D26" s="213"/>
      <c r="E26" s="213"/>
    </row>
    <row r="27" spans="1:5" s="111" customFormat="1" ht="18.75">
      <c r="A27" s="213"/>
      <c r="B27" s="213"/>
      <c r="C27" s="213"/>
      <c r="D27" s="213"/>
      <c r="E27" s="213"/>
    </row>
    <row r="28" spans="1:5" s="111" customFormat="1" ht="18.75">
      <c r="A28" s="213"/>
      <c r="B28" s="213"/>
      <c r="C28" s="213"/>
      <c r="D28" s="213"/>
      <c r="E28" s="213"/>
    </row>
    <row r="29" spans="1:5" s="111" customFormat="1" ht="18.75">
      <c r="A29" s="213"/>
      <c r="B29" s="213"/>
      <c r="C29" s="213"/>
      <c r="D29" s="213"/>
      <c r="E29" s="213"/>
    </row>
    <row r="30" spans="1:5" s="111" customFormat="1" ht="18.75">
      <c r="A30" s="213"/>
      <c r="B30" s="213"/>
      <c r="C30" s="213"/>
      <c r="D30" s="213"/>
      <c r="E30" s="213"/>
    </row>
    <row r="31" spans="1:5" s="111" customFormat="1" ht="18.75">
      <c r="A31" s="213"/>
      <c r="B31" s="213"/>
      <c r="C31" s="213"/>
      <c r="D31" s="213"/>
      <c r="E31" s="213"/>
    </row>
    <row r="32" spans="1:5" s="111" customFormat="1" ht="18.75">
      <c r="A32" s="213"/>
      <c r="B32" s="213"/>
      <c r="C32" s="213"/>
      <c r="D32" s="213"/>
      <c r="E32" s="213"/>
    </row>
    <row r="33" spans="1:5" s="111" customFormat="1" ht="18.75">
      <c r="A33" s="213"/>
      <c r="B33" s="213"/>
      <c r="C33" s="213"/>
      <c r="D33" s="213"/>
      <c r="E33" s="213"/>
    </row>
    <row r="34" spans="1:5" s="111" customFormat="1" ht="18.75">
      <c r="A34" s="213"/>
      <c r="B34" s="213"/>
      <c r="C34" s="213"/>
      <c r="D34" s="213"/>
      <c r="E34" s="213"/>
    </row>
    <row r="35" spans="1:5" s="111" customFormat="1" ht="18.75">
      <c r="A35" s="213"/>
      <c r="B35" s="213"/>
      <c r="C35" s="213"/>
      <c r="D35" s="213"/>
      <c r="E35" s="213"/>
    </row>
    <row r="36" spans="1:5" s="111" customFormat="1" ht="18.75">
      <c r="A36" s="213"/>
      <c r="B36" s="213"/>
      <c r="C36" s="213"/>
      <c r="D36" s="213"/>
      <c r="E36" s="213"/>
    </row>
    <row r="37" spans="1:5" s="111" customFormat="1" ht="18.75">
      <c r="A37" s="213"/>
      <c r="B37" s="213"/>
      <c r="C37" s="213"/>
      <c r="D37" s="213"/>
      <c r="E37" s="213"/>
    </row>
    <row r="38" spans="1:5" s="111" customFormat="1" ht="18.75">
      <c r="A38" s="213"/>
      <c r="B38" s="213"/>
      <c r="C38" s="213"/>
      <c r="D38" s="213"/>
      <c r="E38" s="213"/>
    </row>
    <row r="39" spans="1:5" s="111" customFormat="1" ht="18.75">
      <c r="A39" s="213"/>
      <c r="B39" s="213"/>
      <c r="C39" s="213"/>
      <c r="D39" s="213"/>
      <c r="E39" s="213"/>
    </row>
    <row r="40" spans="1:5" s="111" customFormat="1" ht="18.75">
      <c r="A40" s="213"/>
      <c r="B40" s="213"/>
      <c r="C40" s="213"/>
      <c r="D40" s="213"/>
      <c r="E40" s="213"/>
    </row>
    <row r="41" spans="1:5" s="111" customFormat="1" ht="18.75"/>
    <row r="42" spans="1:5" s="111" customFormat="1" ht="25.5" customHeight="1">
      <c r="A42" s="855" t="s">
        <v>133</v>
      </c>
      <c r="B42" s="856"/>
      <c r="C42" s="856"/>
      <c r="D42" s="856"/>
      <c r="E42" s="856"/>
    </row>
    <row r="43" spans="1:5" s="111" customFormat="1" ht="28.5" customHeight="1">
      <c r="A43" s="231" t="s">
        <v>53</v>
      </c>
      <c r="B43" s="172"/>
      <c r="C43" s="231" t="s">
        <v>65</v>
      </c>
      <c r="D43" s="867"/>
      <c r="E43" s="867"/>
    </row>
    <row r="44" spans="1:5" s="111" customFormat="1" ht="28.5" customHeight="1">
      <c r="A44" s="231" t="s">
        <v>55</v>
      </c>
      <c r="B44" s="172"/>
      <c r="C44" s="231" t="s">
        <v>66</v>
      </c>
      <c r="D44" s="867"/>
      <c r="E44" s="867"/>
    </row>
    <row r="45" spans="1:5" s="111" customFormat="1" ht="40.9" customHeight="1">
      <c r="C45" s="403" t="s">
        <v>134</v>
      </c>
      <c r="D45" s="867"/>
      <c r="E45" s="867"/>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8" customFormat="1" ht="26.25">
      <c r="A1" s="879" t="s">
        <v>141</v>
      </c>
      <c r="B1" s="879"/>
      <c r="C1" s="879"/>
      <c r="D1" s="879"/>
      <c r="E1" s="879"/>
      <c r="F1" s="218"/>
      <c r="G1" s="218"/>
      <c r="H1" s="218"/>
    </row>
    <row r="2" spans="1:16" s="207" customFormat="1" ht="36" customHeight="1">
      <c r="A2" s="880" t="s">
        <v>1062</v>
      </c>
      <c r="B2" s="880"/>
      <c r="C2" s="880"/>
      <c r="D2" s="880"/>
      <c r="E2" s="880"/>
      <c r="F2" s="219"/>
      <c r="G2" s="217"/>
      <c r="H2" s="217"/>
    </row>
    <row r="3" spans="1:16" s="111" customFormat="1" ht="36" customHeight="1">
      <c r="A3" s="881" t="s">
        <v>107</v>
      </c>
      <c r="B3" s="881"/>
      <c r="C3" s="881"/>
      <c r="D3" s="881"/>
      <c r="E3" s="881"/>
      <c r="F3" s="149"/>
      <c r="G3" s="149"/>
      <c r="H3" s="149"/>
      <c r="I3" s="189"/>
      <c r="J3" s="189"/>
      <c r="K3" s="189"/>
      <c r="L3" s="189"/>
      <c r="M3" s="189"/>
      <c r="N3" s="189"/>
      <c r="O3" s="189"/>
      <c r="P3" s="189"/>
    </row>
    <row r="4" spans="1:16" ht="36" customHeight="1">
      <c r="A4" s="779" t="str">
        <f>'Title '!A2:N2</f>
        <v>Tender Enquiry No:KPTCL/2026-27/SS/WORK_INDENT3612</v>
      </c>
      <c r="B4" s="779"/>
      <c r="C4" s="779"/>
      <c r="D4" s="779"/>
      <c r="E4" s="779"/>
    </row>
    <row r="5" spans="1:16" s="215" customFormat="1" ht="66.599999999999994" customHeight="1">
      <c r="A5" s="871"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871"/>
      <c r="C5" s="871"/>
      <c r="D5" s="871"/>
      <c r="E5" s="871"/>
      <c r="F5" s="220"/>
    </row>
    <row r="6" spans="1:16" s="111" customFormat="1" ht="28.5" customHeight="1">
      <c r="F6" s="113"/>
    </row>
    <row r="7" spans="1:16" s="111" customFormat="1" ht="18.75">
      <c r="A7" s="113"/>
      <c r="B7" s="113"/>
      <c r="C7" s="113"/>
      <c r="D7" s="113"/>
      <c r="E7" s="113"/>
      <c r="F7" s="113"/>
    </row>
    <row r="8" spans="1:16" s="111" customFormat="1" ht="18.75">
      <c r="A8" s="221"/>
      <c r="B8" s="221"/>
      <c r="C8" s="221"/>
      <c r="D8" s="221"/>
      <c r="E8" s="221"/>
      <c r="F8" s="221"/>
    </row>
    <row r="9" spans="1:16" s="111" customFormat="1" ht="19.5" thickBot="1">
      <c r="A9" s="111" t="s">
        <v>5</v>
      </c>
      <c r="D9" s="111" t="s">
        <v>139</v>
      </c>
    </row>
    <row r="10" spans="1:16" s="111" customFormat="1" ht="121.5" customHeight="1" thickBot="1">
      <c r="A10" s="876"/>
      <c r="B10" s="877"/>
      <c r="D10" s="815" t="s">
        <v>1281</v>
      </c>
      <c r="E10" s="815"/>
    </row>
    <row r="11" spans="1:16" s="111" customFormat="1" ht="18.75"/>
    <row r="12" spans="1:16" s="111" customFormat="1" ht="18.75">
      <c r="A12" s="878" t="s">
        <v>142</v>
      </c>
      <c r="B12" s="878"/>
      <c r="C12" s="878"/>
      <c r="D12" s="878"/>
      <c r="E12" s="878"/>
    </row>
    <row r="13" spans="1:16" s="111" customFormat="1" ht="26.25" customHeight="1">
      <c r="A13" s="454" t="s">
        <v>111</v>
      </c>
      <c r="B13" s="454" t="s">
        <v>143</v>
      </c>
      <c r="C13" s="454" t="s">
        <v>144</v>
      </c>
      <c r="D13" s="454" t="s">
        <v>145</v>
      </c>
      <c r="E13" s="454" t="s">
        <v>146</v>
      </c>
      <c r="F13" s="112"/>
    </row>
    <row r="14" spans="1:16" s="111" customFormat="1" ht="35.25" customHeight="1">
      <c r="A14" s="213"/>
      <c r="B14" s="213"/>
      <c r="C14" s="213"/>
      <c r="D14" s="213"/>
      <c r="E14" s="213"/>
      <c r="F14" s="112"/>
    </row>
    <row r="15" spans="1:16" s="111" customFormat="1" ht="35.25" customHeight="1">
      <c r="A15" s="213"/>
      <c r="B15" s="213"/>
      <c r="C15" s="213"/>
      <c r="D15" s="213"/>
      <c r="E15" s="213"/>
      <c r="F15" s="112"/>
    </row>
    <row r="16" spans="1:16" s="111" customFormat="1" ht="35.25" customHeight="1">
      <c r="A16" s="213"/>
      <c r="B16" s="213"/>
      <c r="C16" s="213"/>
      <c r="D16" s="213"/>
      <c r="E16" s="213"/>
      <c r="F16" s="112"/>
    </row>
    <row r="17" spans="1:6" s="111" customFormat="1" ht="35.25" customHeight="1">
      <c r="A17" s="213"/>
      <c r="B17" s="213"/>
      <c r="C17" s="213"/>
      <c r="D17" s="213"/>
      <c r="E17" s="213"/>
      <c r="F17" s="112"/>
    </row>
    <row r="18" spans="1:6" s="111" customFormat="1" ht="35.25" customHeight="1">
      <c r="A18" s="213"/>
      <c r="B18" s="213"/>
      <c r="C18" s="213"/>
      <c r="D18" s="213"/>
      <c r="E18" s="213"/>
      <c r="F18" s="112"/>
    </row>
    <row r="19" spans="1:6" s="111" customFormat="1" ht="35.25" customHeight="1">
      <c r="A19" s="213"/>
      <c r="B19" s="213"/>
      <c r="C19" s="213"/>
      <c r="D19" s="213"/>
      <c r="E19" s="213"/>
      <c r="F19" s="112"/>
    </row>
    <row r="20" spans="1:6" s="111" customFormat="1" ht="35.25" customHeight="1">
      <c r="A20" s="213"/>
      <c r="B20" s="213"/>
      <c r="C20" s="213"/>
      <c r="D20" s="213"/>
      <c r="E20" s="213"/>
      <c r="F20" s="112"/>
    </row>
    <row r="21" spans="1:6" s="111" customFormat="1" ht="35.25" customHeight="1">
      <c r="A21" s="213"/>
      <c r="B21" s="213"/>
      <c r="C21" s="213"/>
      <c r="D21" s="213"/>
      <c r="E21" s="213"/>
      <c r="F21" s="112"/>
    </row>
    <row r="22" spans="1:6" s="111" customFormat="1" ht="35.25" customHeight="1">
      <c r="A22" s="213"/>
      <c r="B22" s="213"/>
      <c r="C22" s="213"/>
      <c r="D22" s="213"/>
      <c r="E22" s="213"/>
      <c r="F22" s="112"/>
    </row>
    <row r="23" spans="1:6" s="111" customFormat="1" ht="35.25" customHeight="1">
      <c r="A23" s="213"/>
      <c r="B23" s="213"/>
      <c r="C23" s="213"/>
      <c r="D23" s="213"/>
      <c r="E23" s="213"/>
      <c r="F23" s="112"/>
    </row>
    <row r="24" spans="1:6" s="111" customFormat="1" ht="35.25" customHeight="1">
      <c r="A24" s="213"/>
      <c r="B24" s="213"/>
      <c r="C24" s="213"/>
      <c r="D24" s="213"/>
      <c r="E24" s="213"/>
      <c r="F24" s="112"/>
    </row>
    <row r="25" spans="1:6" s="111" customFormat="1" ht="35.25" customHeight="1">
      <c r="A25" s="213"/>
      <c r="B25" s="213"/>
      <c r="C25" s="213"/>
      <c r="D25" s="213"/>
      <c r="E25" s="213"/>
      <c r="F25" s="112"/>
    </row>
    <row r="26" spans="1:6" s="111" customFormat="1" ht="35.25" customHeight="1">
      <c r="A26" s="213"/>
      <c r="B26" s="213"/>
      <c r="C26" s="213"/>
      <c r="D26" s="213"/>
      <c r="E26" s="213"/>
      <c r="F26" s="112"/>
    </row>
    <row r="27" spans="1:6" s="111" customFormat="1" ht="35.25" customHeight="1">
      <c r="A27" s="213"/>
      <c r="B27" s="213"/>
      <c r="C27" s="213"/>
      <c r="D27" s="213"/>
      <c r="E27" s="213"/>
      <c r="F27" s="112"/>
    </row>
    <row r="28" spans="1:6" s="111" customFormat="1" ht="35.25" customHeight="1">
      <c r="A28" s="213"/>
      <c r="B28" s="213"/>
      <c r="C28" s="213"/>
      <c r="D28" s="213"/>
      <c r="E28" s="213"/>
      <c r="F28" s="112"/>
    </row>
    <row r="29" spans="1:6" s="111" customFormat="1" ht="35.25" customHeight="1">
      <c r="A29" s="213"/>
      <c r="B29" s="213"/>
      <c r="C29" s="213"/>
      <c r="D29" s="213"/>
      <c r="E29" s="213"/>
      <c r="F29" s="112"/>
    </row>
    <row r="30" spans="1:6" s="111" customFormat="1" ht="35.25" customHeight="1">
      <c r="A30" s="213"/>
      <c r="B30" s="213"/>
      <c r="C30" s="213"/>
      <c r="D30" s="213"/>
      <c r="E30" s="213"/>
    </row>
    <row r="31" spans="1:6" s="111" customFormat="1" ht="35.25" customHeight="1">
      <c r="A31" s="213"/>
      <c r="B31" s="213"/>
      <c r="C31" s="213"/>
      <c r="D31" s="213"/>
      <c r="E31" s="213"/>
    </row>
    <row r="32" spans="1:6" s="111" customFormat="1" ht="35.25" customHeight="1">
      <c r="A32" s="213"/>
      <c r="B32" s="213"/>
      <c r="C32" s="213"/>
      <c r="D32" s="213"/>
      <c r="E32" s="213"/>
    </row>
    <row r="33" spans="1:5" s="111" customFormat="1" ht="35.25" customHeight="1">
      <c r="A33" s="213"/>
      <c r="B33" s="213"/>
      <c r="C33" s="213"/>
      <c r="D33" s="213"/>
      <c r="E33" s="213"/>
    </row>
    <row r="34" spans="1:5" s="111" customFormat="1" ht="35.25" customHeight="1">
      <c r="A34" s="213"/>
      <c r="B34" s="213"/>
      <c r="C34" s="213"/>
      <c r="D34" s="213"/>
      <c r="E34" s="213"/>
    </row>
    <row r="35" spans="1:5" s="111" customFormat="1" ht="18.75"/>
    <row r="36" spans="1:5" s="111" customFormat="1" ht="19.5" thickBot="1"/>
    <row r="37" spans="1:5" s="111" customFormat="1" ht="47.25" customHeight="1" thickBot="1">
      <c r="A37" s="111" t="s">
        <v>53</v>
      </c>
      <c r="B37" s="222"/>
      <c r="D37" s="205" t="s">
        <v>65</v>
      </c>
      <c r="E37" s="223"/>
    </row>
    <row r="38" spans="1:5" s="111" customFormat="1" ht="47.25" customHeight="1" thickBot="1">
      <c r="A38" s="111" t="s">
        <v>55</v>
      </c>
      <c r="B38" s="222"/>
      <c r="D38" s="205" t="s">
        <v>66</v>
      </c>
      <c r="E38" s="223"/>
    </row>
    <row r="39" spans="1:5" s="111" customFormat="1" ht="172.5" customHeight="1" thickBot="1">
      <c r="D39" s="205" t="s">
        <v>147</v>
      </c>
      <c r="E39" s="223"/>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57" t="s">
        <v>141</v>
      </c>
      <c r="B1" s="757"/>
      <c r="C1" s="757"/>
      <c r="D1" s="757"/>
      <c r="E1" s="31"/>
      <c r="F1" s="31"/>
      <c r="G1" s="31"/>
      <c r="H1" s="31"/>
    </row>
    <row r="2" spans="1:16" s="158" customFormat="1" ht="27" customHeight="1">
      <c r="A2" s="882" t="s">
        <v>148</v>
      </c>
      <c r="B2" s="882"/>
      <c r="C2" s="882"/>
      <c r="D2" s="882"/>
      <c r="E2" s="216"/>
      <c r="F2" s="216"/>
      <c r="G2" s="216"/>
      <c r="H2" s="216"/>
    </row>
    <row r="3" spans="1:16" s="158" customFormat="1" ht="27" customHeight="1">
      <c r="A3" s="882" t="s">
        <v>183</v>
      </c>
      <c r="B3" s="882"/>
      <c r="C3" s="882"/>
      <c r="D3" s="882"/>
      <c r="E3" s="216"/>
      <c r="F3" s="216"/>
      <c r="G3" s="216"/>
      <c r="H3" s="216"/>
      <c r="I3" s="209"/>
      <c r="J3" s="209"/>
      <c r="K3" s="209"/>
      <c r="L3" s="209"/>
      <c r="M3" s="209"/>
      <c r="N3" s="209"/>
      <c r="O3" s="209"/>
      <c r="P3" s="209"/>
    </row>
    <row r="4" spans="1:16" ht="35.25" customHeight="1">
      <c r="A4" s="760" t="str">
        <f>'Title '!A2:N2</f>
        <v>Tender Enquiry No:KPTCL/2026-27/SS/WORK_INDENT3612</v>
      </c>
      <c r="B4" s="760"/>
      <c r="C4" s="760"/>
      <c r="D4" s="760"/>
      <c r="E4" s="31"/>
      <c r="F4" s="31"/>
      <c r="G4" s="31"/>
      <c r="H4" s="31"/>
    </row>
    <row r="5" spans="1:16" ht="75.599999999999994" customHeight="1">
      <c r="A5" s="868"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868"/>
      <c r="C5" s="868"/>
      <c r="D5" s="868"/>
      <c r="E5" s="31"/>
      <c r="F5" s="31"/>
      <c r="G5" s="31"/>
      <c r="H5" s="31"/>
    </row>
    <row r="6" spans="1:16" ht="38.25" customHeight="1">
      <c r="A6" s="844" t="s">
        <v>1203</v>
      </c>
      <c r="B6" s="844"/>
      <c r="C6" s="844"/>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6" t="s">
        <v>1281</v>
      </c>
    </row>
    <row r="11" spans="1:16" s="31" customFormat="1" ht="39" customHeight="1">
      <c r="A11" s="799" t="s">
        <v>149</v>
      </c>
      <c r="B11" s="799"/>
      <c r="C11" s="799"/>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topLeftCell="A9" zoomScale="70" zoomScaleNormal="70" zoomScaleSheetLayoutView="70" workbookViewId="0">
      <selection sqref="A1:K1"/>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737" t="s">
        <v>152</v>
      </c>
      <c r="B1" s="737"/>
      <c r="C1" s="737"/>
      <c r="D1" s="737"/>
      <c r="E1" s="737"/>
      <c r="F1" s="737"/>
      <c r="G1" s="737"/>
      <c r="H1" s="737"/>
      <c r="I1" s="737"/>
      <c r="J1" s="737"/>
      <c r="K1" s="737"/>
    </row>
    <row r="2" spans="1:11">
      <c r="A2" s="365"/>
      <c r="B2" s="365"/>
      <c r="C2" s="365"/>
      <c r="D2" s="365"/>
      <c r="E2" s="365"/>
      <c r="F2" s="365"/>
      <c r="G2" s="365"/>
      <c r="H2" s="365"/>
      <c r="I2" s="365"/>
      <c r="J2" s="365"/>
      <c r="K2" s="365"/>
    </row>
    <row r="3" spans="1:11" ht="52.5" customHeight="1">
      <c r="A3" s="758" t="s">
        <v>1259</v>
      </c>
      <c r="B3" s="758"/>
      <c r="C3" s="758"/>
      <c r="D3" s="758"/>
      <c r="E3" s="758"/>
      <c r="F3" s="758"/>
      <c r="G3" s="758"/>
      <c r="H3" s="758"/>
      <c r="I3" s="758"/>
      <c r="J3" s="758"/>
      <c r="K3" s="758"/>
    </row>
    <row r="4" spans="1:11">
      <c r="A4" s="50"/>
      <c r="B4" s="50"/>
      <c r="C4" s="50"/>
      <c r="D4" s="50"/>
      <c r="E4" s="50"/>
      <c r="F4" s="50"/>
      <c r="G4" s="50"/>
      <c r="H4" s="50"/>
      <c r="I4" s="50"/>
      <c r="J4" s="50"/>
      <c r="K4" s="50"/>
    </row>
    <row r="5" spans="1:11" ht="32.25" customHeight="1">
      <c r="A5" s="909" t="s">
        <v>183</v>
      </c>
      <c r="B5" s="909"/>
      <c r="C5" s="909"/>
      <c r="D5" s="909"/>
      <c r="E5" s="909"/>
      <c r="F5" s="909"/>
      <c r="G5" s="909"/>
      <c r="H5" s="909"/>
      <c r="I5" s="909"/>
      <c r="J5" s="909"/>
      <c r="K5" s="909"/>
    </row>
    <row r="6" spans="1:11" ht="37.5" customHeight="1">
      <c r="A6" s="760" t="str">
        <f>'Title '!A2:N2</f>
        <v>Tender Enquiry No:KPTCL/2026-27/SS/WORK_INDENT3612</v>
      </c>
      <c r="B6" s="760"/>
      <c r="C6" s="760"/>
      <c r="D6" s="760"/>
      <c r="E6" s="760"/>
      <c r="F6" s="760"/>
      <c r="G6" s="760"/>
      <c r="H6" s="760"/>
      <c r="I6" s="760"/>
      <c r="J6" s="760"/>
      <c r="K6" s="760"/>
    </row>
    <row r="7" spans="1:11" ht="52.9" customHeight="1">
      <c r="A7" s="910"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7" s="910"/>
      <c r="C7" s="910"/>
      <c r="D7" s="910"/>
      <c r="E7" s="910"/>
      <c r="F7" s="910"/>
      <c r="G7" s="910"/>
      <c r="H7" s="910"/>
      <c r="I7" s="910"/>
      <c r="J7" s="910"/>
      <c r="K7" s="910"/>
    </row>
    <row r="8" spans="1:11" s="111" customFormat="1" ht="37.5" customHeight="1">
      <c r="A8" s="210" t="s">
        <v>121</v>
      </c>
    </row>
    <row r="9" spans="1:11" s="111" customFormat="1" ht="33" customHeight="1">
      <c r="B9" s="891" t="s">
        <v>153</v>
      </c>
      <c r="C9" s="891"/>
      <c r="G9" s="111" t="s">
        <v>154</v>
      </c>
    </row>
    <row r="10" spans="1:11" s="111" customFormat="1" ht="77.25" customHeight="1">
      <c r="B10" s="896"/>
      <c r="C10" s="896"/>
      <c r="D10" s="896"/>
      <c r="E10" s="896"/>
      <c r="G10" s="819" t="s">
        <v>1283</v>
      </c>
      <c r="H10" s="819"/>
    </row>
    <row r="11" spans="1:11" s="111" customFormat="1" ht="39.75" customHeight="1">
      <c r="B11" s="50" t="s">
        <v>15</v>
      </c>
      <c r="D11" s="330"/>
      <c r="E11" s="330"/>
      <c r="G11" s="55"/>
      <c r="H11" s="55"/>
    </row>
    <row r="12" spans="1:11" s="111" customFormat="1" ht="51.6" customHeight="1">
      <c r="A12" s="31" t="s">
        <v>17</v>
      </c>
      <c r="B12" s="897" t="s">
        <v>1221</v>
      </c>
      <c r="C12" s="898"/>
      <c r="D12" s="899"/>
      <c r="E12" s="896"/>
      <c r="F12" s="896"/>
      <c r="G12" s="55"/>
      <c r="H12" s="55"/>
    </row>
    <row r="13" spans="1:11" s="111" customFormat="1" ht="39.75" customHeight="1">
      <c r="A13" s="31" t="s">
        <v>18</v>
      </c>
      <c r="B13" s="900" t="s">
        <v>1222</v>
      </c>
      <c r="C13" s="901"/>
      <c r="D13" s="902"/>
      <c r="E13" s="903" t="s">
        <v>260</v>
      </c>
      <c r="F13" s="904"/>
      <c r="G13" s="55"/>
      <c r="H13" s="55"/>
    </row>
    <row r="14" spans="1:11" s="111" customFormat="1" ht="39.75" customHeight="1">
      <c r="A14" s="31"/>
      <c r="B14" s="900" t="s">
        <v>1219</v>
      </c>
      <c r="C14" s="901"/>
      <c r="D14" s="902"/>
      <c r="E14" s="905" t="s">
        <v>1220</v>
      </c>
      <c r="F14" s="905"/>
      <c r="G14" s="55"/>
      <c r="H14" s="55"/>
    </row>
    <row r="15" spans="1:11" s="111" customFormat="1" ht="39.75" customHeight="1">
      <c r="A15" s="31"/>
      <c r="B15" s="906" t="s">
        <v>260</v>
      </c>
      <c r="C15" s="906"/>
      <c r="D15" s="906"/>
      <c r="E15" s="907" t="s">
        <v>260</v>
      </c>
      <c r="F15" s="908"/>
      <c r="G15" s="55"/>
      <c r="H15" s="55"/>
    </row>
    <row r="16" spans="1:11" s="111" customFormat="1" ht="39.75" customHeight="1">
      <c r="A16" s="31" t="s">
        <v>19</v>
      </c>
      <c r="B16" s="907" t="s">
        <v>260</v>
      </c>
      <c r="C16" s="911"/>
      <c r="D16" s="908"/>
      <c r="E16" s="907" t="s">
        <v>260</v>
      </c>
      <c r="F16" s="908"/>
      <c r="G16" s="55"/>
      <c r="H16" s="55"/>
    </row>
    <row r="17" spans="1:8" s="290" customFormat="1" ht="45" customHeight="1">
      <c r="A17" s="31"/>
      <c r="B17" s="912" t="s">
        <v>1215</v>
      </c>
      <c r="C17" s="912"/>
      <c r="D17" s="912"/>
      <c r="E17" s="331"/>
      <c r="F17" s="50"/>
      <c r="G17" s="327"/>
      <c r="H17" s="327"/>
    </row>
    <row r="18" spans="1:8" s="290" customFormat="1" ht="20.45" customHeight="1">
      <c r="A18" s="31"/>
      <c r="B18" s="332"/>
      <c r="C18" s="332"/>
      <c r="D18" s="332"/>
      <c r="E18" s="331"/>
      <c r="F18" s="50"/>
      <c r="G18" s="327"/>
      <c r="H18" s="327"/>
    </row>
    <row r="19" spans="1:8" ht="36" customHeight="1">
      <c r="A19" s="300">
        <v>1</v>
      </c>
      <c r="B19" s="892" t="s">
        <v>1168</v>
      </c>
      <c r="C19" s="892"/>
      <c r="D19" s="892"/>
      <c r="E19" s="892"/>
      <c r="F19" s="20"/>
      <c r="G19" s="20"/>
    </row>
    <row r="20" spans="1:8" ht="36" customHeight="1">
      <c r="A20" s="51"/>
      <c r="B20" s="893" t="s">
        <v>1204</v>
      </c>
      <c r="C20" s="893"/>
      <c r="D20" s="144"/>
      <c r="E20" s="144"/>
      <c r="F20" s="118"/>
      <c r="G20" s="118"/>
      <c r="H20" s="118"/>
    </row>
    <row r="21" spans="1:8" ht="36" customHeight="1">
      <c r="A21" s="894" t="s">
        <v>314</v>
      </c>
      <c r="B21" s="895" t="s">
        <v>713</v>
      </c>
      <c r="C21" s="895" t="s">
        <v>1205</v>
      </c>
      <c r="G21" s="118"/>
      <c r="H21" s="118"/>
    </row>
    <row r="22" spans="1:8" ht="64.5" customHeight="1">
      <c r="A22" s="894"/>
      <c r="B22" s="895"/>
      <c r="C22" s="895"/>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300">
        <v>2</v>
      </c>
      <c r="B34" s="913" t="s">
        <v>1175</v>
      </c>
      <c r="C34" s="913"/>
      <c r="D34" s="913"/>
      <c r="E34" s="913"/>
      <c r="F34" s="913"/>
      <c r="G34" s="913"/>
      <c r="H34" s="118"/>
    </row>
    <row r="35" spans="1:8" ht="36" customHeight="1">
      <c r="A35" s="785" t="s">
        <v>314</v>
      </c>
      <c r="B35" s="785"/>
      <c r="C35" s="785" t="s">
        <v>1334</v>
      </c>
      <c r="D35" s="890" t="s">
        <v>1335</v>
      </c>
      <c r="E35" s="890"/>
      <c r="F35" s="455"/>
      <c r="G35" s="118"/>
      <c r="H35" s="118"/>
    </row>
    <row r="36" spans="1:8" ht="33.75" customHeight="1">
      <c r="A36" s="787"/>
      <c r="B36" s="787"/>
      <c r="C36" s="787"/>
      <c r="D36" s="18" t="s">
        <v>1336</v>
      </c>
      <c r="E36" s="18" t="s">
        <v>1337</v>
      </c>
      <c r="F36" s="456"/>
      <c r="G36" s="118"/>
      <c r="H36" s="118"/>
    </row>
    <row r="37" spans="1:8" s="143" customFormat="1" ht="36" customHeight="1">
      <c r="A37" s="31" t="s">
        <v>1176</v>
      </c>
      <c r="B37" s="884" t="s">
        <v>1177</v>
      </c>
      <c r="C37" s="885"/>
      <c r="D37" s="885"/>
      <c r="E37" s="885"/>
      <c r="F37" s="457"/>
      <c r="G37" s="118"/>
      <c r="H37" s="124"/>
    </row>
    <row r="38" spans="1:8" ht="36" customHeight="1">
      <c r="A38" s="458">
        <v>1</v>
      </c>
      <c r="B38" s="301" t="s">
        <v>1178</v>
      </c>
      <c r="C38" s="9"/>
      <c r="D38" s="317"/>
      <c r="E38" s="317"/>
      <c r="F38" s="457"/>
      <c r="G38" s="118"/>
      <c r="H38" s="118"/>
    </row>
    <row r="39" spans="1:8" ht="36" customHeight="1">
      <c r="A39" s="31" t="s">
        <v>1179</v>
      </c>
      <c r="B39" s="884" t="s">
        <v>1180</v>
      </c>
      <c r="C39" s="885"/>
      <c r="D39" s="885"/>
      <c r="E39" s="885"/>
      <c r="F39" s="408"/>
      <c r="G39" s="118"/>
      <c r="H39" s="118"/>
    </row>
    <row r="40" spans="1:8" ht="36" customHeight="1">
      <c r="A40" s="458">
        <v>1</v>
      </c>
      <c r="B40" s="301" t="s">
        <v>1178</v>
      </c>
      <c r="C40" s="9"/>
      <c r="D40" s="317"/>
      <c r="E40" s="317"/>
      <c r="F40" s="408"/>
      <c r="G40" s="118"/>
      <c r="H40" s="118"/>
    </row>
    <row r="41" spans="1:8" ht="36" customHeight="1">
      <c r="A41" s="31" t="s">
        <v>1181</v>
      </c>
      <c r="B41" s="884" t="s">
        <v>1182</v>
      </c>
      <c r="C41" s="885"/>
      <c r="D41" s="885"/>
      <c r="E41" s="885"/>
      <c r="F41" s="408"/>
      <c r="G41" s="118"/>
      <c r="H41" s="118"/>
    </row>
    <row r="42" spans="1:8" ht="60" customHeight="1">
      <c r="A42" s="458">
        <v>1</v>
      </c>
      <c r="B42" s="301" t="s">
        <v>1178</v>
      </c>
      <c r="C42" s="9"/>
      <c r="D42" s="317"/>
      <c r="E42" s="317"/>
      <c r="F42" s="457"/>
      <c r="G42" s="118"/>
      <c r="H42" s="118"/>
    </row>
    <row r="43" spans="1:8" ht="36" customHeight="1">
      <c r="A43" s="459" t="s">
        <v>1183</v>
      </c>
      <c r="B43" s="884" t="s">
        <v>1338</v>
      </c>
      <c r="C43" s="885"/>
      <c r="D43" s="885"/>
      <c r="E43" s="885"/>
      <c r="F43" s="408"/>
      <c r="G43" s="118"/>
      <c r="H43" s="118"/>
    </row>
    <row r="44" spans="1:8" ht="36" customHeight="1">
      <c r="A44" s="458">
        <v>1</v>
      </c>
      <c r="B44" s="301" t="s">
        <v>1178</v>
      </c>
      <c r="C44" s="9"/>
      <c r="D44" s="317"/>
      <c r="E44" s="317"/>
      <c r="F44" s="457"/>
      <c r="G44" s="118"/>
      <c r="H44" s="118"/>
    </row>
    <row r="45" spans="1:8" ht="36" customHeight="1">
      <c r="A45" s="459" t="s">
        <v>1184</v>
      </c>
      <c r="B45" s="884" t="s">
        <v>1339</v>
      </c>
      <c r="C45" s="885"/>
      <c r="D45" s="885"/>
      <c r="E45" s="885"/>
      <c r="F45" s="408"/>
      <c r="G45" s="118"/>
      <c r="H45" s="118"/>
    </row>
    <row r="46" spans="1:8" ht="36" customHeight="1">
      <c r="A46" s="458">
        <v>1</v>
      </c>
      <c r="B46" s="301" t="s">
        <v>1178</v>
      </c>
      <c r="C46" s="9"/>
      <c r="D46" s="317"/>
      <c r="E46" s="317"/>
      <c r="F46" s="457"/>
      <c r="G46" s="118"/>
      <c r="H46" s="118"/>
    </row>
    <row r="47" spans="1:8" ht="45" customHeight="1">
      <c r="A47" s="459" t="s">
        <v>1185</v>
      </c>
      <c r="B47" s="884" t="s">
        <v>1340</v>
      </c>
      <c r="C47" s="885"/>
      <c r="D47" s="885"/>
      <c r="E47" s="885"/>
      <c r="F47" s="408"/>
      <c r="G47" s="118"/>
      <c r="H47" s="118"/>
    </row>
    <row r="48" spans="1:8" ht="58.5" customHeight="1">
      <c r="A48" s="458">
        <v>1</v>
      </c>
      <c r="B48" s="301" t="s">
        <v>1178</v>
      </c>
      <c r="C48" s="9"/>
      <c r="D48" s="317"/>
      <c r="E48" s="317"/>
      <c r="F48" s="457"/>
      <c r="G48" s="118"/>
      <c r="H48" s="118"/>
    </row>
    <row r="49" spans="1:11" ht="36" customHeight="1">
      <c r="A49" s="459" t="s">
        <v>1186</v>
      </c>
      <c r="B49" s="884" t="s">
        <v>1206</v>
      </c>
      <c r="C49" s="885"/>
      <c r="D49" s="885"/>
      <c r="E49" s="885"/>
      <c r="F49" s="408"/>
      <c r="G49" s="118"/>
      <c r="H49" s="118"/>
    </row>
    <row r="50" spans="1:11" ht="47.25" customHeight="1">
      <c r="A50" s="458">
        <v>1</v>
      </c>
      <c r="B50" s="301" t="s">
        <v>1178</v>
      </c>
      <c r="C50" s="9"/>
      <c r="D50" s="317"/>
      <c r="E50" s="317"/>
      <c r="F50" s="457"/>
      <c r="G50" s="118"/>
      <c r="H50" s="118"/>
    </row>
    <row r="51" spans="1:11" ht="36" customHeight="1">
      <c r="A51" s="21" t="s">
        <v>1232</v>
      </c>
      <c r="B51" s="884" t="s">
        <v>1236</v>
      </c>
      <c r="C51" s="885"/>
      <c r="D51" s="885"/>
      <c r="E51" s="885"/>
      <c r="F51" s="408"/>
      <c r="G51" s="118"/>
      <c r="H51" s="118"/>
    </row>
    <row r="52" spans="1:11" ht="36" customHeight="1">
      <c r="A52" s="21">
        <v>1</v>
      </c>
      <c r="B52" s="301" t="s">
        <v>1178</v>
      </c>
      <c r="C52" s="9"/>
      <c r="D52" s="317"/>
      <c r="E52" s="317"/>
      <c r="F52" s="457"/>
      <c r="G52" s="118"/>
      <c r="H52" s="118"/>
    </row>
    <row r="53" spans="1:11" ht="36" customHeight="1">
      <c r="A53" s="21" t="s">
        <v>1233</v>
      </c>
      <c r="B53" s="884" t="s">
        <v>1237</v>
      </c>
      <c r="C53" s="885"/>
      <c r="D53" s="885"/>
      <c r="E53" s="885"/>
      <c r="F53" s="408"/>
      <c r="G53" s="118"/>
      <c r="H53" s="118"/>
    </row>
    <row r="54" spans="1:11" ht="71.25" customHeight="1">
      <c r="A54" s="21">
        <v>1</v>
      </c>
      <c r="B54" s="301" t="s">
        <v>1178</v>
      </c>
      <c r="C54" s="9"/>
      <c r="D54" s="317"/>
      <c r="E54" s="317"/>
      <c r="F54" s="457"/>
      <c r="G54" s="118"/>
      <c r="H54" s="118"/>
    </row>
    <row r="55" spans="1:11" ht="36" customHeight="1">
      <c r="A55" s="21" t="s">
        <v>1341</v>
      </c>
      <c r="B55" s="884" t="s">
        <v>1342</v>
      </c>
      <c r="C55" s="885"/>
      <c r="D55" s="885"/>
      <c r="E55" s="885"/>
      <c r="F55" s="408"/>
      <c r="G55" s="118"/>
      <c r="H55" s="118"/>
    </row>
    <row r="56" spans="1:11" ht="36" customHeight="1">
      <c r="A56" s="460">
        <v>1</v>
      </c>
      <c r="B56" s="301" t="s">
        <v>1178</v>
      </c>
      <c r="C56" s="304"/>
      <c r="D56" s="317"/>
      <c r="E56" s="317"/>
      <c r="F56" s="425"/>
      <c r="G56" s="118"/>
      <c r="H56" s="118"/>
    </row>
    <row r="57" spans="1:11" s="111" customFormat="1" ht="39.75" customHeight="1"/>
    <row r="58" spans="1:11" s="224" customFormat="1" ht="67.5" customHeight="1">
      <c r="A58" s="886" t="s">
        <v>1238</v>
      </c>
      <c r="B58" s="886"/>
      <c r="C58" s="886"/>
      <c r="D58" s="886"/>
      <c r="E58" s="886"/>
      <c r="F58" s="886"/>
      <c r="G58" s="886"/>
      <c r="H58" s="886"/>
      <c r="I58" s="886"/>
      <c r="J58" s="886"/>
      <c r="K58" s="886"/>
    </row>
    <row r="59" spans="1:11" s="225"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7"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888" t="s">
        <v>1207</v>
      </c>
      <c r="B68" s="888"/>
      <c r="C68" s="888"/>
      <c r="D68" s="888"/>
      <c r="E68" s="888"/>
      <c r="F68" s="888"/>
      <c r="G68" s="888"/>
      <c r="H68" s="888"/>
      <c r="I68" s="888"/>
      <c r="J68" s="888"/>
      <c r="K68" s="888"/>
      <c r="L68" s="310"/>
      <c r="M68" s="310"/>
    </row>
    <row r="69" spans="1:13" ht="61.5" customHeight="1">
      <c r="A69" s="887" t="s">
        <v>1208</v>
      </c>
      <c r="B69" s="887"/>
      <c r="C69" s="887"/>
      <c r="D69" s="887"/>
      <c r="E69" s="887"/>
      <c r="F69" s="887"/>
      <c r="G69" s="887"/>
      <c r="H69" s="887"/>
      <c r="I69" s="887"/>
      <c r="J69" s="887"/>
      <c r="K69" s="887"/>
      <c r="L69" s="240"/>
      <c r="M69" s="240"/>
    </row>
    <row r="70" spans="1:13" ht="32.25" customHeight="1">
      <c r="A70" s="889" t="s">
        <v>1209</v>
      </c>
      <c r="B70" s="889"/>
      <c r="C70" s="889"/>
      <c r="D70" s="889"/>
      <c r="E70" s="889"/>
      <c r="F70" s="889"/>
      <c r="G70" s="889"/>
      <c r="H70" s="889"/>
      <c r="I70" s="889"/>
      <c r="J70" s="889"/>
      <c r="K70" s="889"/>
      <c r="L70" s="889"/>
      <c r="M70" s="889"/>
    </row>
    <row r="71" spans="1:13" ht="48" customHeight="1">
      <c r="A71" s="887" t="s">
        <v>1333</v>
      </c>
      <c r="B71" s="887"/>
      <c r="C71" s="887"/>
      <c r="D71" s="887"/>
      <c r="E71" s="887"/>
      <c r="F71" s="887"/>
      <c r="G71" s="887"/>
      <c r="H71" s="887"/>
      <c r="I71" s="887"/>
      <c r="J71" s="887"/>
      <c r="K71" s="887"/>
      <c r="L71" s="240"/>
      <c r="M71" s="240"/>
    </row>
    <row r="72" spans="1:13" ht="21.6" customHeight="1">
      <c r="C72" s="48" t="s">
        <v>53</v>
      </c>
      <c r="D72" s="48"/>
      <c r="E72" s="309"/>
      <c r="F72" s="306"/>
      <c r="G72" s="306" t="s">
        <v>65</v>
      </c>
      <c r="H72" s="883"/>
      <c r="I72" s="883"/>
      <c r="J72" s="461"/>
    </row>
    <row r="73" spans="1:13" ht="21.6" customHeight="1">
      <c r="C73" s="48" t="s">
        <v>55</v>
      </c>
      <c r="D73" s="48"/>
      <c r="E73" s="309"/>
      <c r="F73" s="306"/>
      <c r="G73" s="306" t="s">
        <v>66</v>
      </c>
      <c r="H73" s="883"/>
      <c r="I73" s="883"/>
      <c r="J73" s="461"/>
    </row>
    <row r="74" spans="1:13" ht="21.6" customHeight="1">
      <c r="E74" s="306"/>
      <c r="F74" s="306"/>
      <c r="G74" s="306" t="s">
        <v>67</v>
      </c>
      <c r="H74" s="883"/>
      <c r="I74" s="883"/>
      <c r="J74" s="461"/>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5" zoomScale="55" zoomScaleNormal="70" zoomScaleSheetLayoutView="55"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32" t="s">
        <v>152</v>
      </c>
      <c r="B1" s="932"/>
      <c r="C1" s="932"/>
      <c r="D1" s="932"/>
      <c r="E1" s="932"/>
      <c r="F1" s="932"/>
      <c r="G1" s="932"/>
      <c r="H1" s="932"/>
      <c r="I1" s="932"/>
      <c r="J1" s="932"/>
    </row>
    <row r="2" spans="1:10">
      <c r="A2" s="366"/>
      <c r="B2" s="366"/>
      <c r="C2" s="366"/>
      <c r="D2" s="366"/>
      <c r="E2" s="366"/>
      <c r="F2" s="366"/>
      <c r="G2" s="366"/>
      <c r="H2" s="366"/>
      <c r="I2" s="366"/>
      <c r="J2" s="366"/>
    </row>
    <row r="3" spans="1:10" ht="38.25" customHeight="1">
      <c r="A3" s="758" t="s">
        <v>1260</v>
      </c>
      <c r="B3" s="758"/>
      <c r="C3" s="758"/>
      <c r="D3" s="758"/>
      <c r="E3" s="758"/>
      <c r="F3" s="758"/>
      <c r="G3" s="758"/>
      <c r="H3" s="758"/>
      <c r="I3" s="758"/>
      <c r="J3" s="758"/>
    </row>
    <row r="4" spans="1:10">
      <c r="A4" s="231"/>
      <c r="B4" s="231"/>
      <c r="C4" s="231"/>
      <c r="D4" s="231"/>
      <c r="E4" s="231"/>
      <c r="F4" s="231"/>
      <c r="G4" s="231"/>
      <c r="H4" s="231"/>
      <c r="I4" s="231"/>
      <c r="J4" s="231"/>
    </row>
    <row r="5" spans="1:10" ht="46.5" customHeight="1">
      <c r="A5" s="933" t="s">
        <v>183</v>
      </c>
      <c r="B5" s="933"/>
      <c r="C5" s="933"/>
      <c r="D5" s="933"/>
      <c r="E5" s="933"/>
      <c r="F5" s="933"/>
      <c r="G5" s="933"/>
      <c r="H5" s="933"/>
      <c r="I5" s="933"/>
      <c r="J5" s="933"/>
    </row>
    <row r="6" spans="1:10" ht="82.15" customHeight="1">
      <c r="A6" s="910"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910"/>
      <c r="C6" s="910"/>
      <c r="D6" s="910"/>
      <c r="E6" s="910"/>
      <c r="F6" s="910"/>
      <c r="G6" s="910"/>
      <c r="H6" s="910"/>
      <c r="I6" s="910"/>
      <c r="J6" s="910"/>
    </row>
    <row r="7" spans="1:10" ht="34.5" customHeight="1">
      <c r="A7" s="794" t="str">
        <f>'Title '!A2:N2</f>
        <v>Tender Enquiry No:KPTCL/2026-27/SS/WORK_INDENT3612</v>
      </c>
      <c r="B7" s="794"/>
      <c r="C7" s="794"/>
      <c r="D7" s="794"/>
      <c r="E7" s="794"/>
      <c r="F7" s="794"/>
      <c r="G7" s="794"/>
      <c r="H7" s="794"/>
      <c r="I7" s="794"/>
      <c r="J7" s="794"/>
    </row>
    <row r="9" spans="1:10" s="158" customFormat="1" ht="20.25">
      <c r="B9" s="158" t="s">
        <v>153</v>
      </c>
      <c r="H9" s="158" t="s">
        <v>154</v>
      </c>
    </row>
    <row r="10" spans="1:10" ht="126" customHeight="1">
      <c r="B10" s="931"/>
      <c r="C10" s="931"/>
      <c r="H10" s="920" t="s">
        <v>1283</v>
      </c>
      <c r="I10" s="920"/>
    </row>
    <row r="12" spans="1:10" s="224" customFormat="1" ht="56.25" customHeight="1">
      <c r="A12" s="924" t="s">
        <v>1344</v>
      </c>
      <c r="B12" s="925"/>
      <c r="C12" s="925"/>
      <c r="D12" s="925"/>
      <c r="E12" s="925"/>
      <c r="F12" s="925"/>
      <c r="G12" s="925"/>
      <c r="H12" s="925"/>
      <c r="I12" s="925"/>
      <c r="J12" s="925"/>
    </row>
    <row r="13" spans="1:10" s="224" customFormat="1" ht="56.25" customHeight="1">
      <c r="A13" s="296" t="s">
        <v>1136</v>
      </c>
      <c r="B13" s="295"/>
      <c r="C13" s="295"/>
      <c r="D13" s="295"/>
      <c r="E13" s="295"/>
      <c r="F13" s="295"/>
      <c r="G13" s="295"/>
      <c r="H13" s="295"/>
      <c r="I13" s="295"/>
      <c r="J13" s="295"/>
    </row>
    <row r="14" spans="1:10" s="225" customFormat="1" ht="55.9" customHeight="1">
      <c r="A14" s="926" t="s">
        <v>1137</v>
      </c>
      <c r="B14" s="926" t="s">
        <v>1138</v>
      </c>
      <c r="C14" s="926" t="s">
        <v>1139</v>
      </c>
      <c r="D14" s="926" t="s">
        <v>1140</v>
      </c>
      <c r="E14" s="926" t="s">
        <v>1158</v>
      </c>
      <c r="F14" s="926" t="s">
        <v>1163</v>
      </c>
      <c r="G14" s="917" t="s">
        <v>1345</v>
      </c>
      <c r="H14" s="918"/>
      <c r="I14" s="919"/>
      <c r="J14" s="926" t="s">
        <v>1164</v>
      </c>
    </row>
    <row r="15" spans="1:10" s="225" customFormat="1" ht="49.9" customHeight="1">
      <c r="A15" s="927"/>
      <c r="B15" s="927"/>
      <c r="C15" s="927"/>
      <c r="D15" s="927"/>
      <c r="E15" s="927"/>
      <c r="F15" s="927"/>
      <c r="G15" s="462" t="s">
        <v>1346</v>
      </c>
      <c r="H15" s="462" t="s">
        <v>1347</v>
      </c>
      <c r="I15" s="463" t="s">
        <v>1348</v>
      </c>
      <c r="J15" s="927"/>
    </row>
    <row r="16" spans="1:10" s="112" customFormat="1" ht="25.15" customHeight="1">
      <c r="A16" s="464">
        <v>1</v>
      </c>
      <c r="B16" s="464">
        <v>2</v>
      </c>
      <c r="C16" s="464">
        <v>3</v>
      </c>
      <c r="D16" s="464">
        <v>4</v>
      </c>
      <c r="E16" s="464">
        <v>5</v>
      </c>
      <c r="F16" s="464">
        <v>6</v>
      </c>
      <c r="G16" s="464" t="s">
        <v>1349</v>
      </c>
      <c r="H16" s="464" t="s">
        <v>1350</v>
      </c>
      <c r="I16" s="464" t="s">
        <v>1351</v>
      </c>
      <c r="J16" s="464">
        <v>8</v>
      </c>
    </row>
    <row r="17" spans="1:10" s="112" customFormat="1" ht="58.5" customHeight="1">
      <c r="A17" s="213"/>
      <c r="B17" s="213"/>
      <c r="C17" s="213"/>
      <c r="D17" s="213"/>
      <c r="E17" s="213"/>
      <c r="F17" s="213"/>
      <c r="G17" s="213"/>
      <c r="H17" s="213"/>
      <c r="I17" s="213"/>
      <c r="J17" s="213"/>
    </row>
    <row r="18" spans="1:10" s="112" customFormat="1" ht="58.5" customHeight="1">
      <c r="A18" s="213"/>
      <c r="B18" s="213"/>
      <c r="C18" s="213"/>
      <c r="D18" s="213"/>
      <c r="E18" s="213"/>
      <c r="F18" s="213"/>
      <c r="G18" s="213"/>
      <c r="H18" s="213"/>
      <c r="I18" s="213"/>
      <c r="J18" s="213"/>
    </row>
    <row r="19" spans="1:10" s="112" customFormat="1" ht="58.5" customHeight="1">
      <c r="A19" s="213"/>
      <c r="B19" s="213"/>
      <c r="C19" s="213"/>
      <c r="D19" s="213"/>
      <c r="E19" s="213"/>
      <c r="F19" s="213"/>
      <c r="G19" s="213"/>
      <c r="H19" s="213"/>
      <c r="I19" s="213"/>
      <c r="J19" s="213"/>
    </row>
    <row r="20" spans="1:10" s="112" customFormat="1" ht="58.5" customHeight="1">
      <c r="A20" s="213"/>
      <c r="B20" s="213"/>
      <c r="C20" s="213"/>
      <c r="D20" s="213"/>
      <c r="E20" s="213"/>
      <c r="F20" s="213"/>
      <c r="G20" s="213"/>
      <c r="H20" s="213"/>
      <c r="I20" s="213"/>
      <c r="J20" s="213"/>
    </row>
    <row r="21" spans="1:10" s="112" customFormat="1" ht="58.5" customHeight="1">
      <c r="A21" s="213"/>
      <c r="B21" s="213"/>
      <c r="C21" s="213"/>
      <c r="D21" s="213"/>
      <c r="E21" s="213"/>
      <c r="F21" s="213"/>
      <c r="G21" s="213"/>
      <c r="H21" s="213"/>
      <c r="I21" s="213"/>
      <c r="J21" s="213"/>
    </row>
    <row r="22" spans="1:10" s="112" customFormat="1" ht="58.5" customHeight="1">
      <c r="A22" s="213"/>
      <c r="B22" s="213"/>
      <c r="C22" s="213"/>
      <c r="D22" s="213"/>
      <c r="E22" s="213"/>
      <c r="F22" s="213"/>
      <c r="G22" s="213"/>
      <c r="H22" s="213"/>
      <c r="I22" s="213"/>
      <c r="J22" s="213"/>
    </row>
    <row r="23" spans="1:10" s="112" customFormat="1" ht="58.5" customHeight="1">
      <c r="A23" s="213"/>
      <c r="B23" s="213"/>
      <c r="C23" s="213"/>
      <c r="D23" s="213"/>
      <c r="E23" s="213"/>
      <c r="F23" s="213"/>
      <c r="G23" s="213"/>
      <c r="H23" s="213"/>
      <c r="I23" s="213"/>
      <c r="J23" s="213"/>
    </row>
    <row r="24" spans="1:10" s="112" customFormat="1" ht="58.5" customHeight="1">
      <c r="A24" s="213"/>
      <c r="B24" s="213"/>
      <c r="C24" s="213"/>
      <c r="D24" s="213"/>
      <c r="E24" s="213"/>
      <c r="F24" s="213"/>
      <c r="G24" s="213"/>
      <c r="H24" s="213"/>
      <c r="I24" s="213"/>
      <c r="J24" s="213"/>
    </row>
    <row r="25" spans="1:10" s="112" customFormat="1" ht="58.5" customHeight="1">
      <c r="A25" s="213"/>
      <c r="B25" s="213"/>
      <c r="C25" s="213"/>
      <c r="D25" s="213"/>
      <c r="E25" s="213"/>
      <c r="F25" s="213"/>
      <c r="G25" s="213"/>
      <c r="H25" s="213"/>
      <c r="I25" s="213"/>
      <c r="J25" s="213"/>
    </row>
    <row r="26" spans="1:10" s="112" customFormat="1" ht="58.5" customHeight="1">
      <c r="A26" s="213"/>
      <c r="B26" s="213"/>
      <c r="C26" s="213"/>
      <c r="D26" s="213"/>
      <c r="E26" s="213"/>
      <c r="F26" s="213"/>
      <c r="G26" s="213"/>
      <c r="H26" s="213"/>
      <c r="I26" s="213"/>
      <c r="J26" s="213"/>
    </row>
    <row r="27" spans="1:10" s="112" customFormat="1" ht="58.5" customHeight="1">
      <c r="A27" s="213"/>
      <c r="B27" s="213"/>
      <c r="C27" s="213"/>
      <c r="D27" s="213"/>
      <c r="E27" s="213"/>
      <c r="F27" s="213"/>
      <c r="G27" s="213"/>
      <c r="H27" s="213"/>
      <c r="I27" s="213"/>
      <c r="J27" s="213"/>
    </row>
    <row r="28" spans="1:10" s="112" customFormat="1" ht="58.5" customHeight="1">
      <c r="A28" s="213"/>
      <c r="B28" s="213"/>
      <c r="C28" s="213"/>
      <c r="D28" s="213"/>
      <c r="E28" s="213"/>
      <c r="F28" s="213"/>
      <c r="G28" s="213"/>
      <c r="H28" s="213"/>
      <c r="I28" s="213"/>
      <c r="J28" s="213"/>
    </row>
    <row r="29" spans="1:10" s="112" customFormat="1" ht="58.5" customHeight="1">
      <c r="A29" s="213"/>
      <c r="B29" s="213"/>
      <c r="C29" s="213"/>
      <c r="D29" s="213"/>
      <c r="E29" s="213"/>
      <c r="F29" s="213"/>
      <c r="G29" s="213"/>
      <c r="H29" s="213"/>
      <c r="I29" s="213"/>
      <c r="J29" s="213"/>
    </row>
    <row r="30" spans="1:10" s="112" customFormat="1" ht="58.5" customHeight="1">
      <c r="A30" s="213"/>
      <c r="B30" s="213"/>
      <c r="C30" s="213"/>
      <c r="D30" s="213"/>
      <c r="E30" s="213"/>
      <c r="F30" s="213"/>
      <c r="G30" s="213"/>
      <c r="H30" s="213"/>
      <c r="I30" s="213"/>
      <c r="J30" s="213"/>
    </row>
    <row r="31" spans="1:10" s="112" customFormat="1" ht="58.5" customHeight="1">
      <c r="A31" s="213"/>
      <c r="B31" s="213"/>
      <c r="C31" s="213"/>
      <c r="D31" s="213"/>
      <c r="E31" s="213"/>
      <c r="F31" s="213"/>
      <c r="G31" s="213"/>
      <c r="H31" s="213"/>
      <c r="I31" s="213"/>
      <c r="J31" s="213"/>
    </row>
    <row r="32" spans="1:10" s="112" customFormat="1" ht="58.5" customHeight="1">
      <c r="A32" s="213"/>
      <c r="B32" s="213"/>
      <c r="C32" s="213"/>
      <c r="D32" s="213"/>
      <c r="E32" s="213"/>
      <c r="F32" s="213"/>
      <c r="G32" s="213"/>
      <c r="H32" s="213"/>
      <c r="I32" s="213"/>
      <c r="J32" s="213"/>
    </row>
    <row r="33" spans="1:10" s="112" customFormat="1" ht="58.5" customHeight="1">
      <c r="A33" s="213"/>
      <c r="B33" s="213"/>
      <c r="C33" s="213"/>
      <c r="D33" s="213"/>
      <c r="E33" s="213"/>
      <c r="F33" s="213"/>
      <c r="G33" s="213"/>
      <c r="H33" s="213"/>
      <c r="I33" s="213"/>
      <c r="J33" s="213"/>
    </row>
    <row r="34" spans="1:10" s="112" customFormat="1" ht="58.5" customHeight="1">
      <c r="A34" s="213"/>
      <c r="B34" s="213"/>
      <c r="C34" s="213"/>
      <c r="D34" s="213"/>
      <c r="E34" s="213"/>
      <c r="F34" s="213"/>
      <c r="G34" s="213"/>
      <c r="H34" s="213"/>
      <c r="I34" s="213"/>
      <c r="J34" s="213"/>
    </row>
    <row r="35" spans="1:10" s="112" customFormat="1" ht="58.5" customHeight="1">
      <c r="A35" s="213"/>
      <c r="B35" s="213"/>
      <c r="C35" s="213"/>
      <c r="D35" s="213"/>
      <c r="E35" s="213"/>
      <c r="F35" s="213"/>
      <c r="G35" s="213"/>
      <c r="H35" s="213"/>
      <c r="I35" s="213"/>
      <c r="J35" s="213"/>
    </row>
    <row r="36" spans="1:10" s="112" customFormat="1" ht="58.5" customHeight="1">
      <c r="A36" s="213"/>
      <c r="B36" s="213"/>
      <c r="C36" s="213"/>
      <c r="D36" s="213"/>
      <c r="E36" s="213"/>
      <c r="F36" s="213"/>
      <c r="G36" s="213"/>
      <c r="H36" s="213"/>
      <c r="I36" s="213"/>
      <c r="J36" s="213"/>
    </row>
    <row r="37" spans="1:10" s="112" customFormat="1" ht="58.5" customHeight="1">
      <c r="A37" s="213"/>
      <c r="B37" s="213"/>
      <c r="C37" s="213"/>
      <c r="D37" s="213"/>
      <c r="E37" s="213"/>
      <c r="F37" s="213"/>
      <c r="G37" s="213"/>
      <c r="H37" s="213"/>
      <c r="I37" s="213"/>
      <c r="J37" s="213"/>
    </row>
    <row r="38" spans="1:10" s="112" customFormat="1" ht="58.5" customHeight="1">
      <c r="A38" s="213"/>
      <c r="B38" s="213"/>
      <c r="C38" s="213"/>
      <c r="D38" s="213"/>
      <c r="E38" s="213"/>
      <c r="F38" s="213"/>
      <c r="G38" s="213"/>
      <c r="H38" s="213"/>
      <c r="I38" s="213"/>
      <c r="J38" s="213"/>
    </row>
    <row r="39" spans="1:10" s="112" customFormat="1" ht="44.25" customHeight="1">
      <c r="A39" s="213"/>
      <c r="B39" s="213"/>
      <c r="C39" s="213"/>
      <c r="D39" s="213"/>
      <c r="E39" s="213"/>
      <c r="F39" s="213"/>
      <c r="G39" s="213"/>
      <c r="H39" s="213"/>
      <c r="I39" s="213"/>
      <c r="J39" s="213"/>
    </row>
    <row r="40" spans="1:10" s="112" customFormat="1" ht="44.25" customHeight="1">
      <c r="A40" s="213"/>
      <c r="B40" s="213"/>
      <c r="C40" s="213"/>
      <c r="D40" s="213"/>
      <c r="E40" s="213"/>
      <c r="F40" s="213"/>
      <c r="G40" s="213"/>
      <c r="H40" s="213"/>
      <c r="I40" s="213"/>
      <c r="J40" s="213"/>
    </row>
    <row r="41" spans="1:10" s="112" customFormat="1" ht="44.25" customHeight="1">
      <c r="A41" s="213"/>
      <c r="B41" s="213"/>
      <c r="C41" s="213"/>
      <c r="D41" s="213"/>
      <c r="E41" s="213"/>
      <c r="F41" s="213"/>
      <c r="G41" s="213"/>
      <c r="H41" s="213"/>
      <c r="I41" s="213"/>
      <c r="J41" s="213"/>
    </row>
    <row r="42" spans="1:10" s="112" customFormat="1" ht="44.25" customHeight="1">
      <c r="A42" s="213"/>
      <c r="B42" s="213"/>
      <c r="C42" s="213"/>
      <c r="D42" s="213"/>
      <c r="E42" s="213"/>
      <c r="F42" s="213"/>
      <c r="G42" s="213"/>
      <c r="H42" s="213"/>
      <c r="I42" s="213"/>
      <c r="J42" s="213"/>
    </row>
    <row r="43" spans="1:10" s="112" customFormat="1" ht="58.5" customHeight="1">
      <c r="A43" s="213"/>
      <c r="B43" s="213"/>
      <c r="C43" s="213"/>
      <c r="D43" s="213"/>
      <c r="E43" s="213"/>
      <c r="F43" s="213"/>
      <c r="G43" s="213"/>
      <c r="H43" s="213"/>
      <c r="I43" s="213"/>
      <c r="J43" s="213"/>
    </row>
    <row r="44" spans="1:10" s="112" customFormat="1" ht="36" customHeight="1">
      <c r="A44" s="465" t="s">
        <v>1141</v>
      </c>
      <c r="B44" s="297"/>
      <c r="C44" s="297"/>
      <c r="D44" s="297"/>
      <c r="E44" s="297"/>
      <c r="F44" s="297"/>
      <c r="G44" s="297"/>
      <c r="H44" s="297"/>
      <c r="I44" s="297"/>
      <c r="J44" s="297"/>
    </row>
    <row r="45" spans="1:10" s="112" customFormat="1" ht="36" customHeight="1">
      <c r="A45" s="298"/>
      <c r="B45" s="297"/>
      <c r="C45" s="297"/>
      <c r="D45" s="297"/>
      <c r="E45" s="297"/>
      <c r="F45" s="297"/>
      <c r="G45" s="297"/>
      <c r="H45" s="297"/>
      <c r="I45" s="297"/>
      <c r="J45" s="297"/>
    </row>
    <row r="46" spans="1:10" s="112" customFormat="1" ht="36.6" customHeight="1">
      <c r="A46" s="296" t="s">
        <v>1142</v>
      </c>
      <c r="B46" s="297"/>
      <c r="C46" s="297"/>
      <c r="D46" s="297"/>
      <c r="E46" s="297"/>
      <c r="F46" s="297"/>
      <c r="G46" s="297"/>
      <c r="H46" s="297"/>
      <c r="I46" s="297"/>
      <c r="J46" s="297"/>
    </row>
    <row r="47" spans="1:10" s="112" customFormat="1" ht="36.75" customHeight="1">
      <c r="A47" s="921" t="s">
        <v>1143</v>
      </c>
      <c r="B47" s="921" t="s">
        <v>1352</v>
      </c>
      <c r="C47" s="921" t="s">
        <v>1144</v>
      </c>
      <c r="D47" s="928" t="s">
        <v>1353</v>
      </c>
      <c r="E47" s="929"/>
      <c r="F47" s="930"/>
      <c r="G47" s="921" t="s">
        <v>1354</v>
      </c>
      <c r="H47" s="921" t="s">
        <v>1145</v>
      </c>
      <c r="I47" s="921" t="s">
        <v>1355</v>
      </c>
      <c r="J47" s="297"/>
    </row>
    <row r="48" spans="1:10" s="112" customFormat="1" ht="57" customHeight="1">
      <c r="A48" s="922"/>
      <c r="B48" s="922"/>
      <c r="C48" s="922"/>
      <c r="D48" s="462" t="s">
        <v>1346</v>
      </c>
      <c r="E48" s="462" t="s">
        <v>1347</v>
      </c>
      <c r="F48" s="463" t="s">
        <v>1348</v>
      </c>
      <c r="G48" s="922"/>
      <c r="H48" s="922"/>
      <c r="I48" s="922"/>
      <c r="J48" s="297"/>
    </row>
    <row r="49" spans="1:10" s="112" customFormat="1" ht="33" customHeight="1">
      <c r="A49" s="466">
        <v>1</v>
      </c>
      <c r="B49" s="466">
        <v>2</v>
      </c>
      <c r="C49" s="466">
        <v>3</v>
      </c>
      <c r="D49" s="464" t="s">
        <v>1356</v>
      </c>
      <c r="E49" s="464" t="s">
        <v>1357</v>
      </c>
      <c r="F49" s="464" t="s">
        <v>1358</v>
      </c>
      <c r="G49" s="466">
        <v>5</v>
      </c>
      <c r="H49" s="466">
        <v>6</v>
      </c>
      <c r="I49" s="467">
        <v>7</v>
      </c>
      <c r="J49" s="297"/>
    </row>
    <row r="50" spans="1:10" s="112" customFormat="1" ht="72" customHeight="1">
      <c r="A50" s="337" t="s">
        <v>1359</v>
      </c>
      <c r="B50" s="213"/>
      <c r="C50" s="213"/>
      <c r="D50" s="213"/>
      <c r="E50" s="213"/>
      <c r="F50" s="213"/>
      <c r="G50" s="213"/>
      <c r="H50" s="213"/>
      <c r="I50" s="213"/>
      <c r="J50" s="297"/>
    </row>
    <row r="51" spans="1:10" s="112" customFormat="1" ht="72" customHeight="1">
      <c r="A51" s="213"/>
      <c r="B51" s="213"/>
      <c r="C51" s="213"/>
      <c r="D51" s="213"/>
      <c r="E51" s="213"/>
      <c r="F51" s="213"/>
      <c r="G51" s="213"/>
      <c r="H51" s="213"/>
      <c r="I51" s="213"/>
      <c r="J51" s="297"/>
    </row>
    <row r="52" spans="1:10" s="112" customFormat="1" ht="72" customHeight="1">
      <c r="A52" s="213"/>
      <c r="B52" s="213"/>
      <c r="C52" s="213"/>
      <c r="D52" s="213"/>
      <c r="E52" s="213"/>
      <c r="F52" s="213"/>
      <c r="G52" s="213"/>
      <c r="H52" s="213"/>
      <c r="I52" s="213"/>
      <c r="J52" s="297"/>
    </row>
    <row r="53" spans="1:10" s="112" customFormat="1" ht="72" customHeight="1">
      <c r="A53" s="213"/>
      <c r="B53" s="213"/>
      <c r="C53" s="213"/>
      <c r="D53" s="213"/>
      <c r="E53" s="213"/>
      <c r="F53" s="213"/>
      <c r="G53" s="213"/>
      <c r="H53" s="213"/>
      <c r="I53" s="213"/>
      <c r="J53" s="297"/>
    </row>
    <row r="54" spans="1:10" s="112" customFormat="1" ht="72" customHeight="1">
      <c r="A54" s="213"/>
      <c r="B54" s="213"/>
      <c r="C54" s="213"/>
      <c r="D54" s="213"/>
      <c r="E54" s="213"/>
      <c r="F54" s="213"/>
      <c r="G54" s="213"/>
      <c r="H54" s="213"/>
      <c r="I54" s="213"/>
      <c r="J54" s="297"/>
    </row>
    <row r="55" spans="1:10" s="112" customFormat="1" ht="72" customHeight="1">
      <c r="A55" s="213"/>
      <c r="B55" s="213"/>
      <c r="C55" s="213"/>
      <c r="D55" s="213"/>
      <c r="E55" s="213"/>
      <c r="F55" s="213"/>
      <c r="G55" s="213"/>
      <c r="H55" s="213"/>
      <c r="I55" s="213"/>
      <c r="J55" s="297"/>
    </row>
    <row r="56" spans="1:10" s="112" customFormat="1" ht="72" customHeight="1">
      <c r="A56" s="213"/>
      <c r="B56" s="213"/>
      <c r="C56" s="213"/>
      <c r="D56" s="213"/>
      <c r="E56" s="213"/>
      <c r="F56" s="213"/>
      <c r="G56" s="213"/>
      <c r="H56" s="213"/>
      <c r="I56" s="213"/>
      <c r="J56" s="297"/>
    </row>
    <row r="57" spans="1:10" s="112" customFormat="1" ht="72" customHeight="1">
      <c r="A57" s="213"/>
      <c r="B57" s="213"/>
      <c r="C57" s="213"/>
      <c r="D57" s="213"/>
      <c r="E57" s="213"/>
      <c r="F57" s="213"/>
      <c r="G57" s="213"/>
      <c r="H57" s="213"/>
      <c r="I57" s="213"/>
      <c r="J57" s="297"/>
    </row>
    <row r="58" spans="1:10" s="112" customFormat="1" ht="72" customHeight="1">
      <c r="A58" s="213"/>
      <c r="B58" s="213"/>
      <c r="C58" s="213"/>
      <c r="D58" s="213"/>
      <c r="E58" s="213"/>
      <c r="F58" s="213"/>
      <c r="G58" s="213"/>
      <c r="H58" s="213"/>
      <c r="I58" s="213"/>
      <c r="J58" s="297"/>
    </row>
    <row r="59" spans="1:10" s="112" customFormat="1" ht="72" customHeight="1">
      <c r="A59" s="213"/>
      <c r="B59" s="213"/>
      <c r="C59" s="213"/>
      <c r="D59" s="213"/>
      <c r="E59" s="213"/>
      <c r="F59" s="213"/>
      <c r="G59" s="213"/>
      <c r="H59" s="213"/>
      <c r="I59" s="213"/>
      <c r="J59" s="297"/>
    </row>
    <row r="60" spans="1:10">
      <c r="A60" s="923"/>
      <c r="B60" s="923"/>
      <c r="C60" s="923"/>
      <c r="D60" s="923"/>
      <c r="E60" s="923"/>
      <c r="F60" s="923"/>
      <c r="G60" s="923"/>
      <c r="H60" s="923"/>
      <c r="I60" s="923"/>
      <c r="J60" s="923"/>
    </row>
    <row r="61" spans="1:10" ht="19.5" thickBot="1">
      <c r="A61" s="923"/>
      <c r="B61" s="923"/>
      <c r="C61" s="923"/>
      <c r="D61" s="923"/>
      <c r="E61" s="923"/>
      <c r="F61" s="923"/>
      <c r="G61" s="923"/>
      <c r="H61" s="923"/>
      <c r="I61" s="923"/>
      <c r="J61" s="923"/>
    </row>
    <row r="62" spans="1:10" ht="45" customHeight="1" thickBot="1">
      <c r="A62" s="299" t="s">
        <v>53</v>
      </c>
      <c r="B62" s="228"/>
      <c r="E62" s="294" t="s">
        <v>65</v>
      </c>
      <c r="F62" s="914"/>
      <c r="G62" s="915"/>
      <c r="H62" s="916"/>
    </row>
    <row r="63" spans="1:10" ht="45" customHeight="1" thickBot="1">
      <c r="A63" s="299" t="s">
        <v>55</v>
      </c>
      <c r="B63" s="228"/>
      <c r="E63" s="294" t="s">
        <v>66</v>
      </c>
      <c r="F63" s="914"/>
      <c r="G63" s="915"/>
      <c r="H63" s="916"/>
    </row>
    <row r="64" spans="1:10" ht="76.150000000000006" customHeight="1">
      <c r="D64" s="147"/>
      <c r="E64" s="294" t="s">
        <v>67</v>
      </c>
      <c r="F64" s="914"/>
      <c r="G64" s="915"/>
      <c r="H64" s="916"/>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737" t="s">
        <v>141</v>
      </c>
      <c r="B1" s="737"/>
      <c r="C1" s="737"/>
      <c r="D1" s="737"/>
      <c r="E1" s="737"/>
      <c r="F1" s="737"/>
      <c r="G1" s="737"/>
      <c r="H1" s="737"/>
      <c r="I1" s="737"/>
    </row>
    <row r="2" spans="1:15">
      <c r="A2" s="366"/>
      <c r="B2" s="366"/>
      <c r="C2" s="366"/>
      <c r="D2" s="366"/>
      <c r="E2" s="366"/>
      <c r="F2" s="366"/>
      <c r="G2" s="366"/>
      <c r="H2" s="366"/>
      <c r="I2" s="366"/>
    </row>
    <row r="3" spans="1:15" ht="20.25">
      <c r="A3" s="938" t="s">
        <v>1228</v>
      </c>
      <c r="B3" s="938"/>
      <c r="C3" s="938"/>
      <c r="D3" s="938"/>
      <c r="E3" s="938"/>
      <c r="F3" s="938"/>
      <c r="G3" s="938"/>
      <c r="H3" s="938"/>
      <c r="I3" s="938"/>
      <c r="J3" s="229"/>
    </row>
    <row r="4" spans="1:15">
      <c r="A4" s="191"/>
      <c r="B4" s="191"/>
      <c r="C4" s="191"/>
      <c r="D4" s="191"/>
      <c r="E4" s="191"/>
      <c r="F4" s="191"/>
      <c r="G4" s="191"/>
      <c r="H4" s="191"/>
      <c r="I4" s="191"/>
    </row>
    <row r="5" spans="1:15">
      <c r="A5" s="865" t="s">
        <v>157</v>
      </c>
      <c r="B5" s="865"/>
      <c r="C5" s="865"/>
      <c r="D5" s="865"/>
      <c r="E5" s="865"/>
      <c r="F5" s="865"/>
      <c r="G5" s="865"/>
      <c r="H5" s="865"/>
      <c r="I5" s="865"/>
      <c r="J5" s="189"/>
      <c r="K5" s="189"/>
      <c r="L5" s="189"/>
      <c r="M5" s="189"/>
      <c r="N5" s="189"/>
      <c r="O5" s="189"/>
    </row>
    <row r="6" spans="1:15">
      <c r="A6" s="231"/>
      <c r="B6" s="231"/>
      <c r="C6" s="231"/>
      <c r="D6" s="231"/>
      <c r="E6" s="231"/>
      <c r="F6" s="231"/>
      <c r="G6" s="231"/>
      <c r="H6" s="231"/>
      <c r="I6" s="231"/>
    </row>
    <row r="7" spans="1:15" ht="59.45" customHeight="1">
      <c r="A7" s="939"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7" s="939"/>
      <c r="C7" s="939"/>
      <c r="D7" s="939"/>
      <c r="E7" s="939"/>
      <c r="F7" s="939"/>
      <c r="G7" s="939"/>
      <c r="H7" s="939"/>
      <c r="I7" s="939"/>
    </row>
    <row r="8" spans="1:15" ht="44.25" customHeight="1">
      <c r="A8" s="933" t="str">
        <f>'Title '!A2:N2</f>
        <v>Tender Enquiry No:KPTCL/2026-27/SS/WORK_INDENT3612</v>
      </c>
      <c r="B8" s="933"/>
      <c r="C8" s="933"/>
      <c r="D8" s="933"/>
      <c r="E8" s="933"/>
      <c r="F8" s="933"/>
      <c r="G8" s="933"/>
      <c r="H8" s="933"/>
      <c r="I8" s="933"/>
      <c r="J8" s="189"/>
      <c r="K8" s="189"/>
      <c r="L8" s="189"/>
      <c r="M8" s="189"/>
      <c r="N8" s="189"/>
      <c r="O8" s="189"/>
    </row>
    <row r="9" spans="1:15" ht="19.5" thickBot="1">
      <c r="B9" s="937" t="s">
        <v>153</v>
      </c>
      <c r="C9" s="937"/>
      <c r="H9" s="111" t="s">
        <v>154</v>
      </c>
    </row>
    <row r="10" spans="1:15" ht="78" customHeight="1" thickBot="1">
      <c r="A10" s="112"/>
      <c r="B10" s="876"/>
      <c r="C10" s="877"/>
      <c r="H10" s="819" t="s">
        <v>1283</v>
      </c>
      <c r="I10" s="819"/>
    </row>
    <row r="11" spans="1:15">
      <c r="A11" s="112"/>
      <c r="H11" s="55"/>
      <c r="I11" s="55"/>
    </row>
    <row r="12" spans="1:15" s="224" customFormat="1" ht="34.5" customHeight="1">
      <c r="A12" s="935" t="s">
        <v>1360</v>
      </c>
      <c r="B12" s="935"/>
      <c r="C12" s="935"/>
      <c r="D12" s="935"/>
      <c r="E12" s="935"/>
      <c r="F12" s="935"/>
      <c r="G12" s="935"/>
      <c r="H12" s="935"/>
      <c r="I12" s="935"/>
    </row>
    <row r="13" spans="1:15" s="225"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3"/>
      <c r="B15" s="213"/>
      <c r="C15" s="213"/>
      <c r="D15" s="213"/>
      <c r="E15" s="213"/>
      <c r="F15" s="213"/>
      <c r="G15" s="213"/>
      <c r="H15" s="213"/>
      <c r="I15" s="213"/>
    </row>
    <row r="16" spans="1:15">
      <c r="A16" s="213"/>
      <c r="B16" s="213"/>
      <c r="C16" s="213"/>
      <c r="D16" s="213"/>
      <c r="E16" s="213"/>
      <c r="F16" s="213"/>
      <c r="G16" s="213"/>
      <c r="H16" s="213"/>
      <c r="I16" s="213"/>
    </row>
    <row r="17" spans="1:9">
      <c r="A17" s="213"/>
      <c r="B17" s="213"/>
      <c r="C17" s="213"/>
      <c r="D17" s="213"/>
      <c r="E17" s="213"/>
      <c r="F17" s="213"/>
      <c r="G17" s="213"/>
      <c r="H17" s="213"/>
      <c r="I17" s="213"/>
    </row>
    <row r="18" spans="1:9">
      <c r="A18" s="213"/>
      <c r="B18" s="213"/>
      <c r="C18" s="213"/>
      <c r="D18" s="213"/>
      <c r="E18" s="213"/>
      <c r="F18" s="213"/>
      <c r="G18" s="213"/>
      <c r="H18" s="213"/>
      <c r="I18" s="213"/>
    </row>
    <row r="19" spans="1:9">
      <c r="A19" s="213"/>
      <c r="B19" s="213"/>
      <c r="C19" s="213"/>
      <c r="D19" s="213"/>
      <c r="E19" s="213"/>
      <c r="F19" s="213"/>
      <c r="G19" s="213"/>
      <c r="H19" s="213"/>
      <c r="I19" s="213"/>
    </row>
    <row r="20" spans="1:9">
      <c r="A20" s="213"/>
      <c r="B20" s="213"/>
      <c r="C20" s="213"/>
      <c r="D20" s="213"/>
      <c r="E20" s="213"/>
      <c r="F20" s="213"/>
      <c r="G20" s="213"/>
      <c r="H20" s="213"/>
      <c r="I20" s="213"/>
    </row>
    <row r="21" spans="1:9">
      <c r="A21" s="213"/>
      <c r="B21" s="213"/>
      <c r="C21" s="213"/>
      <c r="D21" s="213"/>
      <c r="E21" s="213"/>
      <c r="F21" s="213"/>
      <c r="G21" s="213"/>
      <c r="H21" s="213"/>
      <c r="I21" s="213"/>
    </row>
    <row r="22" spans="1:9">
      <c r="A22" s="213"/>
      <c r="B22" s="213"/>
      <c r="C22" s="213"/>
      <c r="D22" s="213"/>
      <c r="E22" s="213"/>
      <c r="F22" s="213"/>
      <c r="G22" s="213"/>
      <c r="H22" s="213"/>
      <c r="I22" s="213"/>
    </row>
    <row r="23" spans="1:9">
      <c r="A23" s="213"/>
      <c r="B23" s="213"/>
      <c r="C23" s="213"/>
      <c r="D23" s="213"/>
      <c r="E23" s="213"/>
      <c r="F23" s="213"/>
      <c r="G23" s="213"/>
      <c r="H23" s="213"/>
      <c r="I23" s="213"/>
    </row>
    <row r="24" spans="1:9">
      <c r="A24" s="213"/>
      <c r="B24" s="213"/>
      <c r="C24" s="213"/>
      <c r="D24" s="213"/>
      <c r="E24" s="213"/>
      <c r="F24" s="213"/>
      <c r="G24" s="213"/>
      <c r="H24" s="213"/>
      <c r="I24" s="213"/>
    </row>
    <row r="25" spans="1:9">
      <c r="A25" s="213"/>
      <c r="B25" s="213"/>
      <c r="C25" s="213"/>
      <c r="D25" s="213"/>
      <c r="E25" s="213"/>
      <c r="F25" s="213"/>
      <c r="G25" s="213"/>
      <c r="H25" s="213"/>
      <c r="I25" s="213"/>
    </row>
    <row r="26" spans="1:9">
      <c r="A26" s="213"/>
      <c r="B26" s="213"/>
      <c r="C26" s="213"/>
      <c r="D26" s="213"/>
      <c r="E26" s="213"/>
      <c r="F26" s="213"/>
      <c r="G26" s="213"/>
      <c r="H26" s="213"/>
      <c r="I26" s="213"/>
    </row>
    <row r="27" spans="1:9">
      <c r="A27" s="213"/>
      <c r="B27" s="213"/>
      <c r="C27" s="213"/>
      <c r="D27" s="213"/>
      <c r="E27" s="213"/>
      <c r="F27" s="213"/>
      <c r="G27" s="213"/>
      <c r="H27" s="213"/>
      <c r="I27" s="213"/>
    </row>
    <row r="28" spans="1:9">
      <c r="A28" s="213"/>
      <c r="B28" s="213"/>
      <c r="C28" s="213"/>
      <c r="D28" s="213"/>
      <c r="E28" s="213"/>
      <c r="F28" s="213"/>
      <c r="G28" s="213"/>
      <c r="H28" s="213"/>
      <c r="I28" s="213"/>
    </row>
    <row r="29" spans="1:9">
      <c r="A29" s="213"/>
      <c r="B29" s="213"/>
      <c r="C29" s="213"/>
      <c r="D29" s="213"/>
      <c r="E29" s="213"/>
      <c r="F29" s="213"/>
      <c r="G29" s="213"/>
      <c r="H29" s="213"/>
      <c r="I29" s="213"/>
    </row>
    <row r="30" spans="1:9">
      <c r="A30" s="213"/>
      <c r="B30" s="213"/>
      <c r="C30" s="213"/>
      <c r="D30" s="213"/>
      <c r="E30" s="213"/>
      <c r="F30" s="213"/>
      <c r="G30" s="213"/>
      <c r="H30" s="213"/>
      <c r="I30" s="213"/>
    </row>
    <row r="31" spans="1:9">
      <c r="A31" s="213"/>
      <c r="B31" s="213"/>
      <c r="C31" s="213"/>
      <c r="D31" s="213"/>
      <c r="E31" s="213"/>
      <c r="F31" s="213"/>
      <c r="G31" s="213"/>
      <c r="H31" s="213"/>
      <c r="I31" s="213"/>
    </row>
    <row r="32" spans="1:9">
      <c r="A32" s="213"/>
      <c r="B32" s="213"/>
      <c r="C32" s="213"/>
      <c r="D32" s="213"/>
      <c r="E32" s="213"/>
      <c r="F32" s="213"/>
      <c r="G32" s="213"/>
      <c r="H32" s="213"/>
      <c r="I32" s="213"/>
    </row>
    <row r="33" spans="1:9">
      <c r="A33" s="213"/>
      <c r="B33" s="213"/>
      <c r="C33" s="213"/>
      <c r="D33" s="213"/>
      <c r="E33" s="213"/>
      <c r="F33" s="213"/>
      <c r="G33" s="213"/>
      <c r="H33" s="213"/>
      <c r="I33" s="213"/>
    </row>
    <row r="34" spans="1:9">
      <c r="A34" s="213"/>
      <c r="B34" s="213"/>
      <c r="C34" s="213"/>
      <c r="D34" s="213"/>
      <c r="E34" s="213"/>
      <c r="F34" s="213"/>
      <c r="G34" s="213"/>
      <c r="H34" s="213"/>
      <c r="I34" s="213"/>
    </row>
    <row r="37" spans="1:9">
      <c r="B37" s="936" t="s">
        <v>156</v>
      </c>
      <c r="C37" s="936"/>
      <c r="D37" s="936"/>
      <c r="E37" s="936"/>
      <c r="F37" s="936"/>
      <c r="G37" s="936"/>
      <c r="H37" s="936"/>
      <c r="I37" s="936"/>
    </row>
    <row r="40" spans="1:9" ht="25.5" customHeight="1">
      <c r="A40" s="119" t="s">
        <v>53</v>
      </c>
      <c r="B40" s="230"/>
      <c r="D40" s="119" t="s">
        <v>65</v>
      </c>
      <c r="E40" s="934"/>
      <c r="F40" s="934"/>
      <c r="G40" s="934"/>
    </row>
    <row r="41" spans="1:9" ht="25.5" customHeight="1">
      <c r="A41" s="119" t="s">
        <v>55</v>
      </c>
      <c r="B41" s="230"/>
      <c r="D41" s="119" t="s">
        <v>66</v>
      </c>
      <c r="E41" s="934"/>
      <c r="F41" s="934"/>
      <c r="G41" s="934"/>
    </row>
    <row r="42" spans="1:9" ht="25.5" customHeight="1">
      <c r="D42" s="119" t="s">
        <v>67</v>
      </c>
      <c r="E42" s="934"/>
      <c r="F42" s="934"/>
      <c r="G42" s="934"/>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6" zoomScale="70" zoomScaleNormal="70" zoomScaleSheetLayoutView="70" workbookViewId="0">
      <selection activeCell="H19" sqref="H19"/>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737" t="s">
        <v>141</v>
      </c>
      <c r="B1" s="737"/>
      <c r="C1" s="737"/>
      <c r="D1" s="737"/>
      <c r="E1" s="737"/>
      <c r="F1" s="737"/>
      <c r="G1" s="737"/>
      <c r="H1" s="737"/>
      <c r="I1" s="737"/>
      <c r="J1" s="8"/>
      <c r="K1" s="8"/>
    </row>
    <row r="2" spans="1:11" s="158" customFormat="1" ht="27" customHeight="1">
      <c r="A2" s="938" t="s">
        <v>1227</v>
      </c>
      <c r="B2" s="938"/>
      <c r="C2" s="938"/>
      <c r="D2" s="938"/>
      <c r="E2" s="938"/>
      <c r="F2" s="938"/>
      <c r="G2" s="938"/>
      <c r="H2" s="938"/>
      <c r="I2" s="938"/>
      <c r="J2" s="320"/>
      <c r="K2" s="320"/>
    </row>
    <row r="3" spans="1:11">
      <c r="A3" s="231"/>
      <c r="B3" s="231"/>
      <c r="C3" s="231"/>
      <c r="D3" s="231"/>
      <c r="E3" s="231"/>
      <c r="F3" s="231"/>
      <c r="G3" s="231"/>
      <c r="H3" s="231"/>
      <c r="I3" s="231"/>
      <c r="J3" s="231"/>
      <c r="K3" s="231"/>
    </row>
    <row r="4" spans="1:11">
      <c r="A4" s="865" t="s">
        <v>157</v>
      </c>
      <c r="B4" s="865"/>
      <c r="C4" s="865"/>
      <c r="D4" s="865"/>
      <c r="E4" s="865"/>
      <c r="F4" s="865"/>
      <c r="G4" s="865"/>
      <c r="H4" s="865"/>
      <c r="I4" s="865"/>
      <c r="J4" s="321"/>
      <c r="K4" s="321"/>
    </row>
    <row r="5" spans="1:11" ht="49.9" customHeight="1">
      <c r="A5" s="941"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941"/>
      <c r="C5" s="941"/>
      <c r="D5" s="941"/>
      <c r="E5" s="941"/>
      <c r="F5" s="941"/>
      <c r="G5" s="941"/>
      <c r="H5" s="941"/>
      <c r="I5" s="941"/>
      <c r="J5" s="322"/>
      <c r="K5" s="322"/>
    </row>
    <row r="6" spans="1:11" ht="33.75" customHeight="1">
      <c r="A6" s="779" t="str">
        <f>'Title '!A2:N2</f>
        <v>Tender Enquiry No:KPTCL/2026-27/SS/WORK_INDENT3612</v>
      </c>
      <c r="B6" s="779"/>
      <c r="C6" s="779"/>
      <c r="D6" s="779"/>
      <c r="E6" s="779"/>
      <c r="F6" s="779"/>
      <c r="G6" s="779"/>
      <c r="H6" s="779"/>
      <c r="I6" s="779"/>
      <c r="J6" s="310"/>
      <c r="K6" s="310"/>
    </row>
    <row r="7" spans="1:11">
      <c r="A7" s="940"/>
      <c r="B7" s="940"/>
      <c r="C7" s="940"/>
      <c r="D7" s="940"/>
      <c r="E7" s="940"/>
      <c r="F7" s="940"/>
      <c r="G7" s="940"/>
      <c r="H7" s="112"/>
      <c r="I7" s="112"/>
    </row>
    <row r="8" spans="1:11">
      <c r="A8" s="111" t="s">
        <v>153</v>
      </c>
      <c r="H8" s="110" t="s">
        <v>165</v>
      </c>
      <c r="J8" s="110"/>
    </row>
    <row r="9" spans="1:11" ht="88.15" customHeight="1">
      <c r="A9" s="770"/>
      <c r="B9" s="770"/>
      <c r="C9" s="770"/>
      <c r="D9" s="770"/>
      <c r="E9" s="770"/>
      <c r="F9" s="770"/>
      <c r="G9" s="770"/>
      <c r="H9" s="946" t="s">
        <v>1281</v>
      </c>
      <c r="I9" s="888"/>
      <c r="J9" s="323"/>
    </row>
    <row r="10" spans="1:11" ht="90.75" customHeight="1">
      <c r="A10" s="947" t="s">
        <v>1361</v>
      </c>
      <c r="B10" s="948"/>
      <c r="C10" s="948"/>
      <c r="D10" s="948"/>
      <c r="E10" s="948"/>
      <c r="F10" s="948"/>
      <c r="G10" s="948"/>
    </row>
    <row r="11" spans="1:11" ht="27" customHeight="1">
      <c r="A11" s="949" t="s">
        <v>166</v>
      </c>
      <c r="B11" s="949" t="s">
        <v>167</v>
      </c>
      <c r="C11" s="949" t="s">
        <v>1195</v>
      </c>
      <c r="D11" s="952" t="s">
        <v>1223</v>
      </c>
      <c r="E11" s="953"/>
      <c r="F11" s="953"/>
      <c r="G11" s="954"/>
      <c r="H11" s="942" t="s">
        <v>1224</v>
      </c>
      <c r="I11" s="943"/>
    </row>
    <row r="12" spans="1:11" ht="51.6" customHeight="1">
      <c r="A12" s="950"/>
      <c r="B12" s="951"/>
      <c r="C12" s="950"/>
      <c r="D12" s="238" t="s">
        <v>168</v>
      </c>
      <c r="E12" s="194" t="s">
        <v>1362</v>
      </c>
      <c r="F12" s="194" t="s">
        <v>1363</v>
      </c>
      <c r="G12" s="181" t="s">
        <v>1364</v>
      </c>
      <c r="H12" s="238" t="s">
        <v>168</v>
      </c>
      <c r="I12" s="238" t="s">
        <v>169</v>
      </c>
    </row>
    <row r="13" spans="1:11" ht="38.25" customHeight="1">
      <c r="A13" s="951"/>
      <c r="B13" s="324" t="s">
        <v>170</v>
      </c>
      <c r="C13" s="951"/>
      <c r="D13" s="955"/>
      <c r="E13" s="955"/>
      <c r="F13" s="955"/>
      <c r="G13" s="955"/>
      <c r="H13" s="944" t="s">
        <v>260</v>
      </c>
      <c r="I13" s="945"/>
    </row>
    <row r="14" spans="1:11" ht="53.25" customHeight="1">
      <c r="A14" s="194">
        <v>1</v>
      </c>
      <c r="B14" s="195" t="s">
        <v>171</v>
      </c>
      <c r="C14" s="193" t="s">
        <v>172</v>
      </c>
      <c r="D14" s="193" t="s">
        <v>1239</v>
      </c>
      <c r="E14" s="213"/>
      <c r="F14" s="213"/>
      <c r="G14" s="213"/>
      <c r="H14" s="232"/>
      <c r="I14" s="232"/>
    </row>
    <row r="15" spans="1:11" ht="53.25" customHeight="1">
      <c r="A15" s="120"/>
      <c r="B15" s="232"/>
      <c r="C15" s="193" t="s">
        <v>173</v>
      </c>
      <c r="D15" s="193" t="s">
        <v>1240</v>
      </c>
      <c r="E15" s="213"/>
      <c r="F15" s="213"/>
      <c r="G15" s="213"/>
      <c r="H15" s="232"/>
      <c r="I15" s="232"/>
    </row>
    <row r="16" spans="1:11" ht="53.25" customHeight="1">
      <c r="A16" s="120"/>
      <c r="B16" s="232"/>
      <c r="C16" s="193" t="s">
        <v>174</v>
      </c>
      <c r="D16" s="193" t="s">
        <v>1241</v>
      </c>
      <c r="E16" s="213"/>
      <c r="F16" s="213"/>
      <c r="G16" s="213"/>
      <c r="H16" s="232"/>
      <c r="I16" s="232"/>
    </row>
    <row r="17" spans="1:11" ht="53.25" customHeight="1">
      <c r="A17" s="120"/>
      <c r="B17" s="232"/>
      <c r="C17" s="193" t="s">
        <v>175</v>
      </c>
      <c r="D17" s="193" t="s">
        <v>1290</v>
      </c>
      <c r="E17" s="213"/>
      <c r="F17" s="213"/>
      <c r="G17" s="213"/>
      <c r="H17" s="232"/>
      <c r="I17" s="232"/>
    </row>
    <row r="18" spans="1:11" ht="53.25" customHeight="1">
      <c r="A18" s="120"/>
      <c r="B18" s="232"/>
      <c r="C18" s="193" t="s">
        <v>176</v>
      </c>
      <c r="D18" s="193" t="s">
        <v>4938</v>
      </c>
      <c r="E18" s="213"/>
      <c r="F18" s="213"/>
      <c r="G18" s="213"/>
      <c r="H18" s="232"/>
      <c r="I18" s="232"/>
    </row>
    <row r="19" spans="1:11" ht="42" customHeight="1">
      <c r="A19" s="194">
        <v>2</v>
      </c>
      <c r="B19" s="493" t="s">
        <v>177</v>
      </c>
      <c r="C19" s="193"/>
      <c r="D19" s="193"/>
      <c r="E19" s="193"/>
      <c r="F19" s="193"/>
      <c r="G19" s="193"/>
      <c r="H19" s="232"/>
      <c r="I19" s="232"/>
    </row>
    <row r="20" spans="1:11" ht="66" customHeight="1">
      <c r="A20" s="194">
        <v>3</v>
      </c>
      <c r="B20" s="493" t="s">
        <v>178</v>
      </c>
      <c r="C20" s="232"/>
      <c r="D20" s="232"/>
      <c r="E20" s="213"/>
      <c r="F20" s="213"/>
      <c r="G20" s="213"/>
      <c r="H20" s="232"/>
      <c r="I20" s="232"/>
    </row>
    <row r="21" spans="1:11" ht="49.5" customHeight="1">
      <c r="A21" s="194">
        <v>4</v>
      </c>
      <c r="B21" s="493" t="s">
        <v>179</v>
      </c>
      <c r="C21" s="232"/>
      <c r="D21" s="232"/>
      <c r="E21" s="232"/>
      <c r="F21" s="232"/>
      <c r="G21" s="232"/>
      <c r="H21" s="232"/>
      <c r="I21" s="232"/>
    </row>
    <row r="22" spans="1:11" ht="26.45" customHeight="1">
      <c r="A22" s="233"/>
      <c r="B22" s="212"/>
      <c r="C22" s="180"/>
      <c r="D22" s="180"/>
      <c r="E22" s="180"/>
      <c r="F22" s="180"/>
      <c r="G22" s="234"/>
      <c r="H22" s="180"/>
      <c r="I22" s="234"/>
      <c r="J22" s="180"/>
      <c r="K22" s="234"/>
    </row>
    <row r="23" spans="1:11" ht="57.75" customHeight="1">
      <c r="A23" s="180" t="s">
        <v>53</v>
      </c>
      <c r="B23" s="213"/>
      <c r="C23" s="180"/>
      <c r="D23" s="180" t="s">
        <v>65</v>
      </c>
      <c r="E23" s="956"/>
      <c r="F23" s="956"/>
      <c r="G23" s="956"/>
    </row>
    <row r="24" spans="1:11" ht="56.45" customHeight="1">
      <c r="A24" s="180" t="s">
        <v>55</v>
      </c>
      <c r="B24" s="213"/>
      <c r="C24" s="180"/>
      <c r="D24" s="180" t="s">
        <v>66</v>
      </c>
      <c r="E24" s="956"/>
      <c r="F24" s="956"/>
      <c r="G24" s="956"/>
    </row>
    <row r="25" spans="1:11" ht="54" customHeight="1">
      <c r="A25" s="180"/>
      <c r="B25" s="180"/>
      <c r="C25" s="180"/>
      <c r="D25" s="180" t="s">
        <v>67</v>
      </c>
      <c r="E25" s="956"/>
      <c r="F25" s="956"/>
      <c r="G25" s="956"/>
    </row>
    <row r="29" spans="1:11">
      <c r="B29" s="111" t="s">
        <v>180</v>
      </c>
    </row>
    <row r="30" spans="1:11">
      <c r="B30" s="940" t="s">
        <v>181</v>
      </c>
      <c r="C30" s="940"/>
      <c r="D30" s="940"/>
      <c r="E30" s="940"/>
      <c r="F30" s="940"/>
      <c r="G30" s="940"/>
    </row>
  </sheetData>
  <sheetProtection algorithmName="SHA-512" hashValue="IG15B7WuplkYB+UJEpBKnsX3uZ65rHvCLcuj8zeSJQJkV3ew2s/Kqnil7YpTPJRlfTB/gJtepTfzj7yISy4qfQ==" saltValue="jUkc7A/Xjho1ISqOq3M2BQ=="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 zoomScale="60" zoomScaleNormal="70" workbookViewId="0">
      <selection activeCell="J8" sqref="J8"/>
    </sheetView>
  </sheetViews>
  <sheetFormatPr defaultColWidth="9.140625" defaultRowHeight="15.75"/>
  <cols>
    <col min="1" max="1" width="9.140625" style="286"/>
    <col min="2" max="3" width="30.42578125" style="284" customWidth="1"/>
    <col min="4" max="4" width="35.28515625" style="284" customWidth="1"/>
    <col min="5" max="5" width="32.7109375" style="284" customWidth="1"/>
    <col min="6" max="6" width="33.140625" style="284" customWidth="1"/>
    <col min="7" max="7" width="33.28515625" style="284" customWidth="1"/>
    <col min="8" max="8" width="34" style="284" customWidth="1"/>
    <col min="9" max="9" width="30.140625" style="284" customWidth="1"/>
    <col min="10" max="10" width="39" style="284" customWidth="1"/>
    <col min="11" max="11" width="46.7109375" style="284" customWidth="1"/>
    <col min="12" max="12" width="43.42578125" style="284" customWidth="1"/>
    <col min="13" max="13" width="36.85546875" style="284" customWidth="1"/>
    <col min="14" max="14" width="27.28515625" style="284" customWidth="1"/>
    <col min="15" max="16384" width="9.140625" style="284"/>
  </cols>
  <sheetData>
    <row r="1" spans="1:14" ht="20.25">
      <c r="A1" s="972" t="str">
        <f>'[1]Title '!A1:N1</f>
        <v>Karnataka Power Transmission Corporation Limited</v>
      </c>
      <c r="B1" s="972"/>
      <c r="C1" s="972"/>
      <c r="D1" s="972"/>
      <c r="E1" s="972"/>
      <c r="F1" s="972"/>
      <c r="G1" s="972"/>
      <c r="H1" s="972"/>
      <c r="I1" s="972"/>
      <c r="J1" s="972"/>
      <c r="K1" s="405"/>
      <c r="L1" s="405"/>
      <c r="M1" s="405"/>
    </row>
    <row r="2" spans="1:14" ht="30.75" customHeight="1">
      <c r="A2" s="973" t="str">
        <f>'Title '!A2:N2</f>
        <v>Tender Enquiry No:KPTCL/2026-27/SS/WORK_INDENT3612</v>
      </c>
      <c r="B2" s="973"/>
      <c r="C2" s="973"/>
      <c r="D2" s="973"/>
      <c r="E2" s="973"/>
      <c r="F2" s="973"/>
      <c r="G2" s="973"/>
      <c r="H2" s="973"/>
      <c r="I2" s="973"/>
      <c r="J2" s="973"/>
      <c r="K2" s="406"/>
      <c r="L2" s="406"/>
      <c r="M2" s="406"/>
    </row>
    <row r="3" spans="1:14">
      <c r="A3" s="288"/>
      <c r="B3" s="288"/>
      <c r="C3" s="288"/>
      <c r="D3" s="288"/>
      <c r="E3" s="288"/>
      <c r="F3" s="288"/>
      <c r="G3" s="288"/>
      <c r="H3" s="288"/>
      <c r="I3" s="288"/>
      <c r="J3" s="288"/>
      <c r="K3" s="288"/>
      <c r="L3" s="288"/>
      <c r="M3" s="288"/>
    </row>
    <row r="4" spans="1:14" s="293" customFormat="1" ht="24" customHeight="1">
      <c r="A4" s="974" t="s">
        <v>1226</v>
      </c>
      <c r="B4" s="974"/>
      <c r="C4" s="974"/>
      <c r="D4" s="974"/>
      <c r="E4" s="974"/>
      <c r="F4" s="974"/>
      <c r="G4" s="974"/>
      <c r="H4" s="974"/>
      <c r="I4" s="974"/>
      <c r="J4" s="974"/>
      <c r="K4" s="407"/>
      <c r="L4" s="407"/>
      <c r="M4" s="407"/>
    </row>
    <row r="5" spans="1:14" ht="90.75" customHeight="1">
      <c r="A5" s="960"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960"/>
      <c r="C5" s="960"/>
      <c r="D5" s="960"/>
      <c r="E5" s="960"/>
      <c r="F5" s="960"/>
      <c r="G5" s="960"/>
      <c r="H5" s="960"/>
      <c r="I5" s="960"/>
      <c r="J5" s="960"/>
      <c r="K5" s="404"/>
      <c r="L5" s="404"/>
      <c r="M5" s="404"/>
      <c r="N5" s="367"/>
    </row>
    <row r="6" spans="1:14" s="95" customFormat="1" ht="47.25" customHeight="1" thickBot="1">
      <c r="A6" s="96"/>
      <c r="B6" s="959" t="s">
        <v>153</v>
      </c>
      <c r="C6" s="959"/>
      <c r="I6" s="96" t="s">
        <v>154</v>
      </c>
      <c r="J6" s="96"/>
    </row>
    <row r="7" spans="1:14" s="95" customFormat="1" ht="91.5" customHeight="1">
      <c r="A7" s="135"/>
      <c r="B7" s="958"/>
      <c r="C7" s="958"/>
      <c r="I7" s="946" t="s">
        <v>1281</v>
      </c>
      <c r="J7" s="888"/>
    </row>
    <row r="8" spans="1:14" ht="57" customHeight="1">
      <c r="A8" s="975" t="s">
        <v>1152</v>
      </c>
      <c r="B8" s="975"/>
      <c r="C8" s="975"/>
      <c r="D8" s="975"/>
      <c r="E8" s="975"/>
      <c r="F8" s="975"/>
      <c r="G8" s="975"/>
      <c r="H8" s="975"/>
      <c r="I8" s="975"/>
      <c r="J8" s="325"/>
      <c r="K8" s="325"/>
      <c r="L8" s="325"/>
      <c r="M8" s="325"/>
    </row>
    <row r="10" spans="1:14" ht="71.25" customHeight="1">
      <c r="A10" s="966">
        <v>1.1000000000000001</v>
      </c>
      <c r="B10" s="976" t="s">
        <v>1153</v>
      </c>
      <c r="C10" s="976"/>
      <c r="D10" s="958"/>
      <c r="E10" s="958"/>
      <c r="F10" s="958"/>
      <c r="G10" s="958"/>
      <c r="H10" s="958"/>
      <c r="I10" s="958"/>
    </row>
    <row r="11" spans="1:14" ht="44.25" customHeight="1">
      <c r="A11" s="966"/>
      <c r="B11" s="976" t="s">
        <v>1154</v>
      </c>
      <c r="C11" s="976"/>
      <c r="D11" s="958"/>
      <c r="E11" s="958"/>
      <c r="F11" s="958"/>
      <c r="G11" s="958"/>
      <c r="H11" s="958"/>
      <c r="I11" s="958"/>
    </row>
    <row r="12" spans="1:14" ht="49.5" customHeight="1">
      <c r="A12" s="966"/>
      <c r="B12" s="976" t="s">
        <v>1155</v>
      </c>
      <c r="C12" s="976"/>
      <c r="D12" s="958"/>
      <c r="E12" s="958"/>
      <c r="F12" s="958"/>
      <c r="G12" s="958"/>
      <c r="H12" s="958"/>
      <c r="I12" s="958"/>
    </row>
    <row r="13" spans="1:14" s="293" customFormat="1" ht="49.5" customHeight="1">
      <c r="A13" s="961" t="s">
        <v>1225</v>
      </c>
      <c r="B13" s="961"/>
      <c r="C13" s="961"/>
      <c r="D13" s="961"/>
      <c r="E13" s="961"/>
      <c r="F13" s="961"/>
      <c r="G13" s="961"/>
      <c r="H13" s="961"/>
      <c r="I13" s="961"/>
      <c r="J13" s="326"/>
      <c r="K13" s="326"/>
      <c r="L13" s="326"/>
    </row>
    <row r="14" spans="1:14" ht="32.25" customHeight="1">
      <c r="A14" s="962">
        <v>1.2</v>
      </c>
      <c r="B14" s="963" t="s">
        <v>1234</v>
      </c>
      <c r="C14" s="966" t="s">
        <v>1127</v>
      </c>
      <c r="D14" s="967" t="s">
        <v>1193</v>
      </c>
      <c r="E14" s="968"/>
      <c r="F14" s="969"/>
      <c r="G14" s="967" t="s">
        <v>1194</v>
      </c>
      <c r="H14" s="968"/>
      <c r="I14" s="969"/>
    </row>
    <row r="15" spans="1:14" ht="30" customHeight="1">
      <c r="A15" s="962"/>
      <c r="B15" s="964"/>
      <c r="C15" s="966"/>
      <c r="D15" s="311" t="s">
        <v>1365</v>
      </c>
      <c r="E15" s="970" t="s">
        <v>1335</v>
      </c>
      <c r="F15" s="971"/>
      <c r="G15" s="311" t="s">
        <v>1365</v>
      </c>
      <c r="H15" s="970" t="s">
        <v>1231</v>
      </c>
      <c r="I15" s="971"/>
    </row>
    <row r="16" spans="1:14" ht="32.25" customHeight="1">
      <c r="A16" s="962"/>
      <c r="B16" s="964"/>
      <c r="C16" s="966"/>
      <c r="D16" s="848" t="s">
        <v>1157</v>
      </c>
      <c r="E16" s="311" t="s">
        <v>1336</v>
      </c>
      <c r="F16" s="311" t="s">
        <v>1366</v>
      </c>
      <c r="G16" s="848" t="s">
        <v>1157</v>
      </c>
      <c r="H16" s="311" t="s">
        <v>1336</v>
      </c>
      <c r="I16" s="311" t="s">
        <v>1366</v>
      </c>
    </row>
    <row r="17" spans="1:9" ht="31.5">
      <c r="A17" s="962"/>
      <c r="B17" s="964"/>
      <c r="C17" s="966"/>
      <c r="D17" s="849"/>
      <c r="E17" s="150" t="s">
        <v>1157</v>
      </c>
      <c r="F17" s="150" t="s">
        <v>1157</v>
      </c>
      <c r="G17" s="849"/>
      <c r="H17" s="150" t="s">
        <v>1157</v>
      </c>
      <c r="I17" s="150" t="s">
        <v>1157</v>
      </c>
    </row>
    <row r="18" spans="1:9" ht="41.25" customHeight="1">
      <c r="A18" s="962"/>
      <c r="B18" s="964"/>
      <c r="C18" s="238" t="s">
        <v>1239</v>
      </c>
      <c r="D18" s="287"/>
      <c r="E18" s="150"/>
      <c r="F18" s="150"/>
      <c r="G18" s="287"/>
      <c r="H18" s="150"/>
      <c r="I18" s="150"/>
    </row>
    <row r="19" spans="1:9" ht="41.25" customHeight="1">
      <c r="A19" s="962"/>
      <c r="B19" s="964"/>
      <c r="C19" s="238" t="s">
        <v>1240</v>
      </c>
      <c r="D19" s="287"/>
      <c r="E19" s="150"/>
      <c r="F19" s="150"/>
      <c r="G19" s="287"/>
      <c r="H19" s="150"/>
      <c r="I19" s="150"/>
    </row>
    <row r="20" spans="1:9" ht="41.25" customHeight="1">
      <c r="A20" s="962"/>
      <c r="B20" s="964"/>
      <c r="C20" s="238" t="s">
        <v>1241</v>
      </c>
      <c r="D20" s="287"/>
      <c r="E20" s="150"/>
      <c r="F20" s="150"/>
      <c r="G20" s="287"/>
      <c r="H20" s="150"/>
      <c r="I20" s="150"/>
    </row>
    <row r="21" spans="1:9" ht="41.25" customHeight="1">
      <c r="A21" s="962"/>
      <c r="B21" s="964"/>
      <c r="C21" s="238" t="s">
        <v>1290</v>
      </c>
      <c r="D21" s="287"/>
      <c r="E21" s="150"/>
      <c r="F21" s="150"/>
      <c r="G21" s="287"/>
      <c r="H21" s="150"/>
      <c r="I21" s="150"/>
    </row>
    <row r="22" spans="1:9" ht="41.25" customHeight="1">
      <c r="A22" s="962"/>
      <c r="B22" s="964"/>
      <c r="C22" s="238" t="s">
        <v>4938</v>
      </c>
      <c r="D22" s="287"/>
      <c r="E22" s="150"/>
      <c r="F22" s="150"/>
      <c r="G22" s="287"/>
      <c r="H22" s="150"/>
      <c r="I22" s="150"/>
    </row>
    <row r="23" spans="1:9" ht="41.25" customHeight="1">
      <c r="A23" s="962"/>
      <c r="B23" s="965"/>
      <c r="C23" s="287" t="s">
        <v>4991</v>
      </c>
      <c r="D23" s="287"/>
      <c r="E23" s="150"/>
      <c r="F23" s="150"/>
      <c r="G23" s="287"/>
      <c r="H23" s="150"/>
      <c r="I23" s="150"/>
    </row>
    <row r="24" spans="1:9" ht="21" customHeight="1">
      <c r="B24" s="285" t="s">
        <v>1156</v>
      </c>
    </row>
    <row r="26" spans="1:9" ht="45" customHeight="1">
      <c r="B26" s="957" t="s">
        <v>1210</v>
      </c>
      <c r="C26" s="957"/>
      <c r="D26" s="957"/>
      <c r="E26" s="957"/>
    </row>
    <row r="28" spans="1:9" ht="54.75" customHeight="1">
      <c r="B28" s="312" t="s">
        <v>98</v>
      </c>
      <c r="C28" s="976" t="s">
        <v>1146</v>
      </c>
      <c r="D28" s="976"/>
      <c r="E28" s="976"/>
      <c r="F28" s="976"/>
      <c r="G28" s="976"/>
      <c r="H28" s="976"/>
      <c r="I28" s="976"/>
    </row>
    <row r="29" spans="1:9" ht="26.25" customHeight="1">
      <c r="B29" s="289">
        <v>1</v>
      </c>
      <c r="C29" s="977"/>
      <c r="D29" s="977"/>
      <c r="E29" s="977"/>
      <c r="F29" s="977"/>
      <c r="G29" s="977"/>
      <c r="H29" s="977"/>
      <c r="I29" s="977"/>
    </row>
    <row r="30" spans="1:9" ht="26.25" customHeight="1">
      <c r="B30" s="289">
        <v>2</v>
      </c>
      <c r="C30" s="977"/>
      <c r="D30" s="977"/>
      <c r="E30" s="977"/>
      <c r="F30" s="977"/>
      <c r="G30" s="977"/>
      <c r="H30" s="977"/>
      <c r="I30" s="977"/>
    </row>
    <row r="31" spans="1:9" ht="26.25" customHeight="1">
      <c r="B31" s="289">
        <v>3</v>
      </c>
      <c r="C31" s="977"/>
      <c r="D31" s="977"/>
      <c r="E31" s="977"/>
      <c r="F31" s="977"/>
      <c r="G31" s="977"/>
      <c r="H31" s="977"/>
      <c r="I31" s="977"/>
    </row>
    <row r="32" spans="1:9" ht="26.25" customHeight="1">
      <c r="B32" s="289">
        <v>4</v>
      </c>
      <c r="C32" s="977"/>
      <c r="D32" s="977"/>
      <c r="E32" s="977"/>
      <c r="F32" s="977"/>
      <c r="G32" s="977"/>
      <c r="H32" s="977"/>
      <c r="I32" s="977"/>
    </row>
    <row r="33" spans="1:10" ht="26.25" customHeight="1">
      <c r="B33" s="289">
        <v>5</v>
      </c>
      <c r="C33" s="977"/>
      <c r="D33" s="977"/>
      <c r="E33" s="977"/>
      <c r="F33" s="977"/>
      <c r="G33" s="977"/>
      <c r="H33" s="977"/>
      <c r="I33" s="977"/>
    </row>
    <row r="34" spans="1:10" ht="26.25" customHeight="1">
      <c r="B34" s="289">
        <v>6</v>
      </c>
      <c r="C34" s="977"/>
      <c r="D34" s="977"/>
      <c r="E34" s="977"/>
      <c r="F34" s="977"/>
      <c r="G34" s="977"/>
      <c r="H34" s="977"/>
      <c r="I34" s="977"/>
    </row>
    <row r="35" spans="1:10" ht="26.25" customHeight="1">
      <c r="B35" s="289">
        <v>7</v>
      </c>
      <c r="C35" s="977"/>
      <c r="D35" s="977"/>
      <c r="E35" s="977"/>
      <c r="F35" s="977"/>
      <c r="G35" s="977"/>
      <c r="H35" s="977"/>
      <c r="I35" s="977"/>
    </row>
    <row r="36" spans="1:10" ht="26.25" customHeight="1">
      <c r="B36" s="289">
        <v>8</v>
      </c>
      <c r="C36" s="977"/>
      <c r="D36" s="977"/>
      <c r="E36" s="977"/>
      <c r="F36" s="977"/>
      <c r="G36" s="977"/>
      <c r="H36" s="977"/>
      <c r="I36" s="977"/>
    </row>
    <row r="37" spans="1:10" ht="26.25" customHeight="1">
      <c r="B37" s="287"/>
      <c r="C37" s="977"/>
      <c r="D37" s="977"/>
      <c r="E37" s="977"/>
      <c r="F37" s="977"/>
      <c r="G37" s="977"/>
      <c r="H37" s="977"/>
      <c r="I37" s="977"/>
    </row>
    <row r="38" spans="1:10" ht="26.25" customHeight="1">
      <c r="B38" s="287"/>
      <c r="C38" s="977"/>
      <c r="D38" s="977"/>
      <c r="E38" s="977"/>
      <c r="F38" s="977"/>
      <c r="G38" s="977"/>
      <c r="H38" s="977"/>
      <c r="I38" s="977"/>
    </row>
    <row r="42" spans="1:10">
      <c r="A42" s="286">
        <v>1.1200000000000001</v>
      </c>
      <c r="B42" s="286" t="s">
        <v>1147</v>
      </c>
      <c r="C42" s="286"/>
    </row>
    <row r="44" spans="1:10" ht="36.75" customHeight="1">
      <c r="B44" s="142" t="s">
        <v>1165</v>
      </c>
      <c r="C44" s="142" t="s">
        <v>1148</v>
      </c>
      <c r="D44" s="142" t="s">
        <v>1149</v>
      </c>
      <c r="E44" s="142" t="s">
        <v>1150</v>
      </c>
      <c r="F44" s="150" t="s">
        <v>1151</v>
      </c>
      <c r="G44" s="468"/>
      <c r="H44" s="468"/>
      <c r="I44" s="468"/>
      <c r="J44" s="469"/>
    </row>
    <row r="45" spans="1:10">
      <c r="B45" s="313">
        <v>1</v>
      </c>
      <c r="C45" s="313">
        <v>2</v>
      </c>
      <c r="D45" s="313">
        <v>3</v>
      </c>
      <c r="E45" s="313">
        <v>4</v>
      </c>
      <c r="F45" s="313">
        <v>5</v>
      </c>
      <c r="G45" s="470"/>
      <c r="H45" s="470"/>
      <c r="I45" s="470"/>
      <c r="J45" s="470"/>
    </row>
    <row r="46" spans="1:10" ht="38.25" customHeight="1">
      <c r="B46" s="287"/>
      <c r="C46" s="287"/>
      <c r="D46" s="287"/>
      <c r="E46" s="287"/>
      <c r="F46" s="287"/>
      <c r="G46" s="471"/>
      <c r="H46" s="471"/>
      <c r="I46" s="471"/>
      <c r="J46" s="471"/>
    </row>
    <row r="47" spans="1:10" ht="38.25" customHeight="1">
      <c r="B47" s="287"/>
      <c r="C47" s="287"/>
      <c r="D47" s="287"/>
      <c r="E47" s="287"/>
      <c r="F47" s="287"/>
      <c r="G47" s="471"/>
      <c r="H47" s="471"/>
      <c r="I47" s="471"/>
      <c r="J47" s="471"/>
    </row>
    <row r="48" spans="1:10" ht="38.25" customHeight="1">
      <c r="B48" s="287"/>
      <c r="C48" s="287"/>
      <c r="D48" s="287"/>
      <c r="E48" s="287"/>
      <c r="F48" s="287"/>
      <c r="G48" s="471"/>
      <c r="H48" s="471"/>
      <c r="I48" s="471"/>
      <c r="J48" s="471"/>
    </row>
    <row r="49" spans="2:10" ht="38.25" customHeight="1">
      <c r="B49" s="287"/>
      <c r="C49" s="287"/>
      <c r="D49" s="287"/>
      <c r="E49" s="287"/>
      <c r="F49" s="287"/>
      <c r="G49" s="471"/>
      <c r="H49" s="471"/>
      <c r="I49" s="471"/>
      <c r="J49" s="471"/>
    </row>
    <row r="50" spans="2:10" ht="38.25" customHeight="1">
      <c r="B50" s="287"/>
      <c r="C50" s="287"/>
      <c r="D50" s="287"/>
      <c r="E50" s="287"/>
      <c r="F50" s="287"/>
      <c r="G50" s="471"/>
      <c r="H50" s="471"/>
      <c r="I50" s="471"/>
      <c r="J50" s="471"/>
    </row>
    <row r="53" spans="2:10" ht="23.25" customHeight="1">
      <c r="C53" s="140" t="s">
        <v>53</v>
      </c>
      <c r="D53" s="803"/>
      <c r="E53" s="803"/>
      <c r="F53" s="803"/>
      <c r="G53" s="803"/>
      <c r="H53" s="803"/>
      <c r="I53" s="803"/>
      <c r="J53" s="803"/>
    </row>
    <row r="54" spans="2:10" ht="23.25" customHeight="1">
      <c r="C54" s="140" t="s">
        <v>55</v>
      </c>
      <c r="D54" s="803"/>
      <c r="E54" s="803"/>
      <c r="F54" s="803"/>
      <c r="G54" s="803"/>
      <c r="H54" s="803"/>
      <c r="I54" s="803"/>
      <c r="J54" s="803"/>
    </row>
    <row r="55" spans="2:10" ht="23.25" customHeight="1">
      <c r="C55" s="140" t="s">
        <v>65</v>
      </c>
      <c r="D55" s="803"/>
      <c r="E55" s="803"/>
      <c r="F55" s="803"/>
      <c r="G55" s="803"/>
      <c r="H55" s="803"/>
      <c r="I55" s="803"/>
      <c r="J55" s="803"/>
    </row>
    <row r="56" spans="2:10" ht="23.25" customHeight="1">
      <c r="C56" s="140" t="s">
        <v>66</v>
      </c>
      <c r="D56" s="803"/>
      <c r="E56" s="803"/>
      <c r="F56" s="803"/>
      <c r="G56" s="803"/>
      <c r="H56" s="803"/>
      <c r="I56" s="803"/>
      <c r="J56" s="803"/>
    </row>
    <row r="57" spans="2:10" ht="23.25" customHeight="1">
      <c r="C57" s="140" t="s">
        <v>67</v>
      </c>
      <c r="D57" s="803"/>
      <c r="E57" s="803"/>
      <c r="F57" s="803"/>
      <c r="G57" s="803"/>
      <c r="H57" s="803"/>
      <c r="I57" s="803"/>
      <c r="J57" s="803"/>
    </row>
    <row r="58" spans="2:10">
      <c r="C58" s="368"/>
    </row>
  </sheetData>
  <sheetProtection algorithmName="SHA-512" hashValue="XQ3Nd4LpLULuhIFo1pEZvFT/s4D+NBdt+73xESAu2dd0c08vE4yeTuzo7nO9tpekGuszfE1672Jt4ILLMVGFsw==" saltValue="/Ft0a8mmmKGJmrWCeqWoP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6" zoomScale="85" zoomScaleNormal="70" zoomScaleSheetLayoutView="85"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737" t="s">
        <v>141</v>
      </c>
      <c r="B1" s="737"/>
      <c r="C1" s="737"/>
      <c r="D1" s="737"/>
      <c r="E1" s="737"/>
      <c r="F1" s="737"/>
      <c r="G1" s="191"/>
      <c r="H1" s="112"/>
      <c r="I1" s="112"/>
      <c r="J1" s="112"/>
    </row>
    <row r="2" spans="1:16" ht="33" customHeight="1">
      <c r="A2" s="938" t="s">
        <v>1061</v>
      </c>
      <c r="B2" s="938"/>
      <c r="C2" s="938"/>
      <c r="D2" s="938"/>
      <c r="E2" s="938"/>
      <c r="F2" s="938"/>
      <c r="G2" s="191"/>
      <c r="H2" s="112"/>
      <c r="I2" s="112"/>
      <c r="J2" s="112"/>
    </row>
    <row r="3" spans="1:16">
      <c r="A3" s="229"/>
      <c r="B3" s="229"/>
      <c r="C3" s="229"/>
      <c r="D3" s="229"/>
      <c r="E3" s="229"/>
      <c r="F3" s="229"/>
      <c r="G3" s="191"/>
      <c r="H3" s="112"/>
      <c r="I3" s="112"/>
      <c r="J3" s="112"/>
    </row>
    <row r="4" spans="1:16" ht="35.25" customHeight="1">
      <c r="A4" s="978" t="s">
        <v>157</v>
      </c>
      <c r="B4" s="978"/>
      <c r="C4" s="978"/>
      <c r="D4" s="978"/>
      <c r="E4" s="978"/>
      <c r="F4" s="978"/>
      <c r="G4" s="369"/>
      <c r="I4" s="189"/>
      <c r="J4" s="189"/>
      <c r="K4" s="189"/>
      <c r="L4" s="189"/>
      <c r="M4" s="189"/>
      <c r="N4" s="189"/>
      <c r="O4" s="189"/>
      <c r="P4" s="189"/>
    </row>
    <row r="6" spans="1:16" ht="42.6" customHeight="1">
      <c r="A6" s="778"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778"/>
      <c r="C6" s="778"/>
      <c r="D6" s="778"/>
      <c r="E6" s="778"/>
      <c r="F6" s="778"/>
    </row>
    <row r="7" spans="1:16" ht="33" customHeight="1">
      <c r="A7" s="794" t="str">
        <f>'Title '!A2:N2</f>
        <v>Tender Enquiry No:KPTCL/2026-27/SS/WORK_INDENT3612</v>
      </c>
      <c r="B7" s="794"/>
      <c r="C7" s="794"/>
      <c r="D7" s="794"/>
      <c r="E7" s="794"/>
      <c r="F7" s="794"/>
    </row>
    <row r="8" spans="1:16">
      <c r="A8" s="940"/>
      <c r="B8" s="940"/>
      <c r="C8" s="940"/>
      <c r="D8" s="940"/>
      <c r="E8" s="940"/>
      <c r="F8" s="940"/>
      <c r="G8" s="112"/>
      <c r="H8" s="112"/>
      <c r="I8" s="112"/>
      <c r="J8" s="112"/>
    </row>
    <row r="9" spans="1:16">
      <c r="A9" s="111" t="s">
        <v>153</v>
      </c>
      <c r="E9" s="111" t="s">
        <v>165</v>
      </c>
    </row>
    <row r="10" spans="1:16" ht="102.75" customHeight="1">
      <c r="A10" s="979"/>
      <c r="B10" s="979"/>
      <c r="C10" s="180"/>
      <c r="D10" s="180"/>
      <c r="E10" s="55" t="s">
        <v>1281</v>
      </c>
      <c r="G10" s="180"/>
      <c r="H10" s="180"/>
      <c r="I10" s="180"/>
    </row>
    <row r="11" spans="1:16" s="224" customFormat="1" ht="27.75" customHeight="1">
      <c r="A11" s="980" t="s">
        <v>1197</v>
      </c>
      <c r="B11" s="980"/>
      <c r="C11" s="980"/>
      <c r="D11" s="980"/>
      <c r="E11" s="980"/>
      <c r="F11" s="980"/>
      <c r="G11" s="235"/>
      <c r="H11" s="235"/>
      <c r="I11" s="235"/>
      <c r="J11" s="235"/>
    </row>
    <row r="12" spans="1:16" s="153" customFormat="1" ht="30" customHeight="1">
      <c r="A12" s="194" t="s">
        <v>111</v>
      </c>
      <c r="B12" s="194" t="s">
        <v>72</v>
      </c>
      <c r="C12" s="194" t="s">
        <v>146</v>
      </c>
      <c r="D12" s="194" t="s">
        <v>182</v>
      </c>
      <c r="E12" s="194" t="s">
        <v>1198</v>
      </c>
      <c r="F12" s="194" t="s">
        <v>1199</v>
      </c>
      <c r="H12" s="236"/>
      <c r="I12" s="236"/>
      <c r="J12" s="236"/>
    </row>
    <row r="13" spans="1:16" s="112" customFormat="1" ht="37.5" customHeight="1">
      <c r="A13" s="194">
        <v>1</v>
      </c>
      <c r="B13" s="194">
        <v>2</v>
      </c>
      <c r="C13" s="194">
        <v>3</v>
      </c>
      <c r="D13" s="194">
        <v>4</v>
      </c>
      <c r="E13" s="194">
        <v>5</v>
      </c>
      <c r="F13" s="194">
        <v>6</v>
      </c>
    </row>
    <row r="14" spans="1:16" ht="47.25" customHeight="1">
      <c r="A14" s="213"/>
      <c r="B14" s="213"/>
      <c r="C14" s="213"/>
      <c r="D14" s="213"/>
      <c r="E14" s="213"/>
      <c r="F14" s="213"/>
    </row>
    <row r="15" spans="1:16" ht="47.25" customHeight="1">
      <c r="A15" s="213"/>
      <c r="B15" s="213"/>
      <c r="C15" s="213"/>
      <c r="D15" s="213"/>
      <c r="E15" s="213"/>
      <c r="F15" s="213"/>
    </row>
    <row r="16" spans="1:16" ht="47.25" customHeight="1">
      <c r="A16" s="213"/>
      <c r="B16" s="213"/>
      <c r="C16" s="213"/>
      <c r="D16" s="213"/>
      <c r="E16" s="213"/>
      <c r="F16" s="213"/>
    </row>
    <row r="17" spans="1:6" ht="47.25" customHeight="1">
      <c r="A17" s="213"/>
      <c r="B17" s="213"/>
      <c r="C17" s="213"/>
      <c r="D17" s="213"/>
      <c r="E17" s="213"/>
      <c r="F17" s="213"/>
    </row>
    <row r="18" spans="1:6" ht="47.25" customHeight="1">
      <c r="A18" s="213"/>
      <c r="B18" s="213"/>
      <c r="C18" s="213"/>
      <c r="D18" s="213"/>
      <c r="E18" s="213"/>
      <c r="F18" s="213"/>
    </row>
    <row r="19" spans="1:6" ht="47.25" customHeight="1">
      <c r="A19" s="213"/>
      <c r="B19" s="213"/>
      <c r="C19" s="213"/>
      <c r="D19" s="213"/>
      <c r="E19" s="213"/>
      <c r="F19" s="213"/>
    </row>
    <row r="20" spans="1:6" ht="47.25" customHeight="1">
      <c r="A20" s="213"/>
      <c r="B20" s="213"/>
      <c r="C20" s="213"/>
      <c r="D20" s="213"/>
      <c r="E20" s="213"/>
      <c r="F20" s="213"/>
    </row>
    <row r="21" spans="1:6" ht="47.25" customHeight="1">
      <c r="A21" s="213"/>
      <c r="B21" s="213"/>
      <c r="C21" s="213"/>
      <c r="D21" s="213"/>
      <c r="E21" s="213"/>
      <c r="F21" s="213"/>
    </row>
    <row r="22" spans="1:6" ht="47.25" customHeight="1">
      <c r="A22" s="213"/>
      <c r="B22" s="213"/>
      <c r="C22" s="213"/>
      <c r="D22" s="213"/>
      <c r="E22" s="213"/>
      <c r="F22" s="213"/>
    </row>
    <row r="23" spans="1:6" ht="47.25" customHeight="1">
      <c r="A23" s="213"/>
      <c r="B23" s="213"/>
      <c r="C23" s="213"/>
      <c r="D23" s="213"/>
      <c r="E23" s="213"/>
      <c r="F23" s="213"/>
    </row>
    <row r="24" spans="1:6" ht="47.25" customHeight="1">
      <c r="A24" s="213"/>
      <c r="B24" s="213"/>
      <c r="C24" s="213"/>
      <c r="D24" s="213"/>
      <c r="E24" s="213"/>
      <c r="F24" s="213"/>
    </row>
    <row r="25" spans="1:6" ht="47.25" customHeight="1">
      <c r="A25" s="213"/>
      <c r="B25" s="213"/>
      <c r="C25" s="213"/>
      <c r="D25" s="213"/>
      <c r="E25" s="213"/>
      <c r="F25" s="213"/>
    </row>
    <row r="26" spans="1:6" ht="47.25" customHeight="1">
      <c r="A26" s="213"/>
      <c r="B26" s="213"/>
      <c r="C26" s="213"/>
      <c r="D26" s="213"/>
      <c r="E26" s="213"/>
      <c r="F26" s="213"/>
    </row>
    <row r="27" spans="1:6" ht="47.25" customHeight="1">
      <c r="A27" s="213"/>
      <c r="B27" s="213"/>
      <c r="C27" s="213"/>
      <c r="D27" s="213"/>
      <c r="E27" s="213"/>
      <c r="F27" s="213"/>
    </row>
    <row r="28" spans="1:6" ht="47.25" customHeight="1">
      <c r="A28" s="213"/>
      <c r="B28" s="213"/>
      <c r="C28" s="213"/>
      <c r="D28" s="213"/>
      <c r="E28" s="213"/>
      <c r="F28" s="213"/>
    </row>
    <row r="29" spans="1:6" ht="47.25" customHeight="1">
      <c r="A29" s="213"/>
      <c r="B29" s="213"/>
      <c r="C29" s="213"/>
      <c r="D29" s="213"/>
      <c r="E29" s="213"/>
      <c r="F29" s="213"/>
    </row>
    <row r="30" spans="1:6" ht="47.25" customHeight="1">
      <c r="A30" s="213"/>
      <c r="B30" s="213"/>
      <c r="C30" s="213"/>
      <c r="D30" s="213"/>
      <c r="E30" s="213"/>
      <c r="F30" s="213"/>
    </row>
    <row r="31" spans="1:6" ht="47.25" customHeight="1">
      <c r="A31" s="213"/>
      <c r="B31" s="213"/>
      <c r="C31" s="213"/>
      <c r="D31" s="213"/>
      <c r="E31" s="213"/>
      <c r="F31" s="213"/>
    </row>
    <row r="32" spans="1:6" ht="47.25" customHeight="1">
      <c r="A32" s="213"/>
      <c r="B32" s="213"/>
      <c r="C32" s="213"/>
      <c r="D32" s="213"/>
      <c r="E32" s="213"/>
      <c r="F32" s="213"/>
    </row>
    <row r="33" spans="1:6" ht="47.25" customHeight="1">
      <c r="A33" s="213"/>
      <c r="B33" s="213"/>
      <c r="C33" s="213"/>
      <c r="D33" s="213"/>
      <c r="E33" s="213"/>
      <c r="F33" s="213"/>
    </row>
    <row r="36" spans="1:6" ht="39" customHeight="1">
      <c r="A36" s="119" t="s">
        <v>53</v>
      </c>
      <c r="B36" s="245"/>
      <c r="D36" s="119" t="s">
        <v>65</v>
      </c>
      <c r="E36" s="981"/>
      <c r="F36" s="981"/>
    </row>
    <row r="37" spans="1:6" ht="39" customHeight="1">
      <c r="A37" s="119" t="s">
        <v>55</v>
      </c>
      <c r="B37" s="245"/>
      <c r="D37" s="119" t="s">
        <v>66</v>
      </c>
      <c r="E37" s="981"/>
      <c r="F37" s="981"/>
    </row>
    <row r="38" spans="1:6" ht="84" customHeight="1">
      <c r="D38" s="119" t="s">
        <v>147</v>
      </c>
      <c r="E38" s="981"/>
      <c r="F38" s="981"/>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737" t="s">
        <v>141</v>
      </c>
      <c r="B1" s="737"/>
      <c r="C1" s="737"/>
      <c r="D1" s="737"/>
      <c r="E1" s="737"/>
      <c r="F1" s="737"/>
      <c r="G1" s="737"/>
      <c r="H1" s="112"/>
      <c r="I1" s="112"/>
      <c r="J1" s="112"/>
    </row>
    <row r="2" spans="1:16" ht="30.75" customHeight="1">
      <c r="A2" s="938" t="s">
        <v>1211</v>
      </c>
      <c r="B2" s="938"/>
      <c r="C2" s="938"/>
      <c r="D2" s="938"/>
      <c r="E2" s="938"/>
      <c r="F2" s="938"/>
      <c r="G2" s="938"/>
      <c r="H2" s="112"/>
      <c r="I2" s="112"/>
      <c r="J2" s="112"/>
    </row>
    <row r="3" spans="1:16" ht="27.75" customHeight="1">
      <c r="A3" s="978" t="s">
        <v>183</v>
      </c>
      <c r="B3" s="978"/>
      <c r="C3" s="978"/>
      <c r="D3" s="978"/>
      <c r="E3" s="978"/>
      <c r="F3" s="978"/>
      <c r="G3" s="978"/>
      <c r="H3" s="224"/>
      <c r="I3" s="189"/>
      <c r="J3" s="189"/>
      <c r="K3" s="189"/>
      <c r="L3" s="189"/>
      <c r="M3" s="189"/>
      <c r="N3" s="189"/>
      <c r="O3" s="189"/>
      <c r="P3" s="189"/>
    </row>
    <row r="5" spans="1:16" ht="94.5" customHeight="1">
      <c r="A5" s="778"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778"/>
      <c r="C5" s="778"/>
      <c r="D5" s="778"/>
      <c r="E5" s="778"/>
      <c r="F5" s="778"/>
      <c r="G5" s="778"/>
    </row>
    <row r="6" spans="1:16" ht="20.25">
      <c r="A6" s="794" t="str">
        <f>'Title '!A2:N2</f>
        <v>Tender Enquiry No:KPTCL/2026-27/SS/WORK_INDENT3612</v>
      </c>
      <c r="B6" s="794"/>
      <c r="C6" s="794"/>
      <c r="D6" s="794"/>
      <c r="E6" s="794"/>
      <c r="F6" s="794"/>
      <c r="G6" s="794"/>
      <c r="H6" s="112"/>
      <c r="I6" s="112"/>
      <c r="J6" s="112"/>
    </row>
    <row r="7" spans="1:16">
      <c r="A7" s="940"/>
      <c r="B7" s="940"/>
      <c r="C7" s="940"/>
      <c r="D7" s="940"/>
      <c r="E7" s="940"/>
      <c r="F7" s="940"/>
      <c r="G7" s="112"/>
      <c r="H7" s="112"/>
      <c r="I7" s="112"/>
      <c r="J7" s="112"/>
    </row>
    <row r="8" spans="1:16" ht="19.5" thickBot="1">
      <c r="A8" s="111" t="s">
        <v>153</v>
      </c>
      <c r="F8" s="111" t="s">
        <v>165</v>
      </c>
    </row>
    <row r="9" spans="1:16" ht="101.25" customHeight="1" thickBot="1">
      <c r="A9" s="982"/>
      <c r="B9" s="983"/>
      <c r="C9" s="180"/>
      <c r="D9" s="180"/>
      <c r="E9" s="180"/>
      <c r="F9" s="55" t="s">
        <v>1281</v>
      </c>
    </row>
    <row r="11" spans="1:16" s="224" customFormat="1" ht="60" customHeight="1">
      <c r="A11" s="984" t="s">
        <v>1167</v>
      </c>
      <c r="B11" s="985"/>
      <c r="C11" s="985"/>
      <c r="D11" s="985"/>
      <c r="E11" s="985"/>
      <c r="F11" s="985"/>
      <c r="G11" s="986"/>
      <c r="H11" s="235"/>
      <c r="I11" s="235"/>
      <c r="J11" s="235"/>
    </row>
    <row r="12" spans="1:16" s="153" customFormat="1" ht="43.5" customHeight="1">
      <c r="A12" s="194" t="s">
        <v>111</v>
      </c>
      <c r="B12" s="194" t="s">
        <v>184</v>
      </c>
      <c r="C12" s="194" t="s">
        <v>57</v>
      </c>
      <c r="D12" s="194" t="s">
        <v>185</v>
      </c>
      <c r="E12" s="194" t="s">
        <v>186</v>
      </c>
      <c r="F12" s="194" t="s">
        <v>187</v>
      </c>
      <c r="G12" s="194" t="s">
        <v>188</v>
      </c>
      <c r="H12" s="236"/>
      <c r="I12" s="236"/>
      <c r="J12" s="236"/>
    </row>
    <row r="13" spans="1:16" s="112" customFormat="1" ht="36" customHeight="1">
      <c r="A13" s="226">
        <v>1</v>
      </c>
      <c r="B13" s="226">
        <v>2</v>
      </c>
      <c r="C13" s="226">
        <v>3</v>
      </c>
      <c r="D13" s="226">
        <v>4</v>
      </c>
      <c r="E13" s="226">
        <v>5</v>
      </c>
      <c r="F13" s="226">
        <v>6</v>
      </c>
      <c r="G13" s="226">
        <v>7</v>
      </c>
    </row>
    <row r="14" spans="1:16" ht="41.25" customHeight="1">
      <c r="A14" s="213"/>
      <c r="B14" s="213"/>
      <c r="C14" s="213"/>
      <c r="D14" s="213"/>
      <c r="E14" s="213"/>
      <c r="F14" s="213"/>
      <c r="G14" s="213"/>
    </row>
    <row r="15" spans="1:16" ht="41.25" customHeight="1">
      <c r="A15" s="213"/>
      <c r="B15" s="213"/>
      <c r="C15" s="213"/>
      <c r="D15" s="213"/>
      <c r="E15" s="213"/>
      <c r="F15" s="213"/>
      <c r="G15" s="213"/>
    </row>
    <row r="16" spans="1:16" ht="41.25" customHeight="1">
      <c r="A16" s="213"/>
      <c r="B16" s="213"/>
      <c r="C16" s="213"/>
      <c r="D16" s="213"/>
      <c r="E16" s="213"/>
      <c r="F16" s="213"/>
      <c r="G16" s="213"/>
    </row>
    <row r="17" spans="1:7" ht="41.25" customHeight="1">
      <c r="A17" s="213"/>
      <c r="B17" s="213"/>
      <c r="C17" s="213"/>
      <c r="D17" s="213"/>
      <c r="E17" s="213"/>
      <c r="F17" s="213"/>
      <c r="G17" s="213"/>
    </row>
    <row r="18" spans="1:7" ht="41.25" customHeight="1">
      <c r="A18" s="213"/>
      <c r="B18" s="213"/>
      <c r="C18" s="213"/>
      <c r="D18" s="213"/>
      <c r="E18" s="213"/>
      <c r="F18" s="213"/>
      <c r="G18" s="213"/>
    </row>
    <row r="19" spans="1:7" ht="41.25" customHeight="1">
      <c r="A19" s="213"/>
      <c r="B19" s="213"/>
      <c r="C19" s="213"/>
      <c r="D19" s="213"/>
      <c r="E19" s="213"/>
      <c r="F19" s="213"/>
      <c r="G19" s="213"/>
    </row>
    <row r="20" spans="1:7" ht="41.25" customHeight="1">
      <c r="A20" s="213"/>
      <c r="B20" s="213"/>
      <c r="C20" s="213"/>
      <c r="D20" s="213"/>
      <c r="E20" s="213"/>
      <c r="F20" s="213"/>
      <c r="G20" s="213"/>
    </row>
    <row r="21" spans="1:7" ht="41.25" customHeight="1">
      <c r="A21" s="213"/>
      <c r="B21" s="213"/>
      <c r="C21" s="213"/>
      <c r="D21" s="213"/>
      <c r="E21" s="213"/>
      <c r="F21" s="213"/>
      <c r="G21" s="213"/>
    </row>
    <row r="22" spans="1:7" ht="41.25" customHeight="1">
      <c r="A22" s="213"/>
      <c r="B22" s="213"/>
      <c r="C22" s="213"/>
      <c r="D22" s="213"/>
      <c r="E22" s="213"/>
      <c r="F22" s="213"/>
      <c r="G22" s="213"/>
    </row>
    <row r="23" spans="1:7" ht="41.25" customHeight="1">
      <c r="A23" s="213"/>
      <c r="B23" s="213"/>
      <c r="C23" s="213"/>
      <c r="D23" s="213"/>
      <c r="E23" s="213"/>
      <c r="F23" s="213"/>
      <c r="G23" s="213"/>
    </row>
    <row r="24" spans="1:7" ht="41.25" customHeight="1">
      <c r="A24" s="213"/>
      <c r="B24" s="213"/>
      <c r="C24" s="213"/>
      <c r="D24" s="213"/>
      <c r="E24" s="213"/>
      <c r="F24" s="213"/>
      <c r="G24" s="213"/>
    </row>
    <row r="25" spans="1:7" ht="41.25" customHeight="1">
      <c r="A25" s="213"/>
      <c r="B25" s="213"/>
      <c r="C25" s="213"/>
      <c r="D25" s="213"/>
      <c r="E25" s="213"/>
      <c r="F25" s="213"/>
      <c r="G25" s="213"/>
    </row>
    <row r="26" spans="1:7" ht="41.25" customHeight="1">
      <c r="A26" s="213"/>
      <c r="B26" s="213"/>
      <c r="C26" s="213"/>
      <c r="D26" s="213"/>
      <c r="E26" s="213"/>
      <c r="F26" s="213"/>
      <c r="G26" s="213"/>
    </row>
    <row r="27" spans="1:7" ht="41.25" customHeight="1">
      <c r="A27" s="213"/>
      <c r="B27" s="213"/>
      <c r="C27" s="213"/>
      <c r="D27" s="213"/>
      <c r="E27" s="213"/>
      <c r="F27" s="213"/>
      <c r="G27" s="213"/>
    </row>
    <row r="28" spans="1:7" ht="41.25" customHeight="1">
      <c r="A28" s="213"/>
      <c r="B28" s="213"/>
      <c r="C28" s="213"/>
      <c r="D28" s="213"/>
      <c r="E28" s="213"/>
      <c r="F28" s="213"/>
      <c r="G28" s="213"/>
    </row>
    <row r="29" spans="1:7" ht="41.25" customHeight="1">
      <c r="A29" s="213"/>
      <c r="B29" s="213"/>
      <c r="C29" s="213"/>
      <c r="D29" s="213"/>
      <c r="E29" s="213"/>
      <c r="F29" s="213"/>
      <c r="G29" s="213"/>
    </row>
    <row r="30" spans="1:7" ht="41.25" customHeight="1">
      <c r="A30" s="213"/>
      <c r="B30" s="213"/>
      <c r="C30" s="213"/>
      <c r="D30" s="213"/>
      <c r="E30" s="213"/>
      <c r="F30" s="213"/>
      <c r="G30" s="213"/>
    </row>
    <row r="31" spans="1:7" ht="41.25" customHeight="1">
      <c r="A31" s="213"/>
      <c r="B31" s="213"/>
      <c r="C31" s="213"/>
      <c r="D31" s="213"/>
      <c r="E31" s="213"/>
      <c r="F31" s="213"/>
      <c r="G31" s="213"/>
    </row>
    <row r="32" spans="1:7" ht="41.25" customHeight="1">
      <c r="A32" s="213"/>
      <c r="B32" s="213"/>
      <c r="C32" s="213"/>
      <c r="D32" s="213"/>
      <c r="E32" s="213"/>
      <c r="F32" s="213"/>
      <c r="G32" s="213"/>
    </row>
    <row r="33" spans="1:7" ht="41.25" customHeight="1">
      <c r="A33" s="213"/>
      <c r="B33" s="213"/>
      <c r="C33" s="213"/>
      <c r="D33" s="213"/>
      <c r="E33" s="213"/>
      <c r="F33" s="213"/>
      <c r="G33" s="213"/>
    </row>
    <row r="34" spans="1:7" ht="41.25" customHeight="1">
      <c r="A34" s="213"/>
      <c r="B34" s="213"/>
      <c r="C34" s="213"/>
      <c r="D34" s="213"/>
      <c r="E34" s="213"/>
      <c r="F34" s="213"/>
      <c r="G34" s="213"/>
    </row>
    <row r="35" spans="1:7" ht="41.25" customHeight="1">
      <c r="A35" s="213"/>
      <c r="B35" s="213"/>
      <c r="C35" s="213"/>
      <c r="D35" s="213"/>
      <c r="E35" s="213"/>
      <c r="F35" s="213"/>
      <c r="G35" s="213"/>
    </row>
    <row r="36" spans="1:7" ht="41.25" customHeight="1">
      <c r="A36" s="213"/>
      <c r="B36" s="213"/>
      <c r="C36" s="213"/>
      <c r="D36" s="213"/>
      <c r="E36" s="213"/>
      <c r="F36" s="213"/>
      <c r="G36" s="213"/>
    </row>
    <row r="37" spans="1:7" ht="41.25" customHeight="1">
      <c r="A37" s="213"/>
      <c r="B37" s="213"/>
      <c r="C37" s="213"/>
      <c r="D37" s="213"/>
      <c r="E37" s="213"/>
      <c r="F37" s="213"/>
      <c r="G37" s="213"/>
    </row>
    <row r="38" spans="1:7" ht="41.25" customHeight="1">
      <c r="A38" s="213"/>
      <c r="B38" s="213"/>
      <c r="C38" s="213"/>
      <c r="D38" s="213"/>
      <c r="E38" s="213"/>
      <c r="F38" s="213"/>
      <c r="G38" s="213"/>
    </row>
    <row r="39" spans="1:7" ht="41.25" customHeight="1">
      <c r="A39" s="213"/>
      <c r="B39" s="213"/>
      <c r="C39" s="213"/>
      <c r="D39" s="213"/>
      <c r="E39" s="213"/>
      <c r="F39" s="213"/>
      <c r="G39" s="213"/>
    </row>
    <row r="40" spans="1:7" ht="41.25" customHeight="1">
      <c r="A40" s="213"/>
      <c r="B40" s="213"/>
      <c r="C40" s="213"/>
      <c r="D40" s="213"/>
      <c r="E40" s="213"/>
      <c r="F40" s="213"/>
      <c r="G40" s="213"/>
    </row>
    <row r="41" spans="1:7" ht="41.25" customHeight="1">
      <c r="A41" s="213"/>
      <c r="B41" s="213"/>
      <c r="C41" s="213"/>
      <c r="D41" s="213"/>
      <c r="E41" s="213"/>
      <c r="F41" s="213"/>
      <c r="G41" s="213"/>
    </row>
    <row r="46" spans="1:7" ht="19.5" thickBot="1"/>
    <row r="47" spans="1:7" ht="30" customHeight="1" thickBot="1">
      <c r="A47" s="180" t="s">
        <v>53</v>
      </c>
      <c r="B47" s="222"/>
      <c r="C47" s="180"/>
      <c r="D47" s="180" t="s">
        <v>65</v>
      </c>
      <c r="E47" s="876"/>
      <c r="F47" s="877"/>
    </row>
    <row r="48" spans="1:7" ht="30" customHeight="1" thickBot="1">
      <c r="A48" s="180" t="s">
        <v>55</v>
      </c>
      <c r="B48" s="222"/>
      <c r="C48" s="180"/>
      <c r="D48" s="180" t="s">
        <v>66</v>
      </c>
      <c r="E48" s="876"/>
      <c r="F48" s="877"/>
    </row>
    <row r="49" spans="1:6" ht="54.75" customHeight="1" thickBot="1">
      <c r="A49" s="180"/>
      <c r="B49" s="180"/>
      <c r="C49" s="180"/>
      <c r="D49" s="55" t="s">
        <v>147</v>
      </c>
      <c r="E49" s="876"/>
      <c r="F49" s="877"/>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60" zoomScaleNormal="70"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737" t="s">
        <v>141</v>
      </c>
      <c r="B1" s="737"/>
      <c r="C1" s="737"/>
      <c r="D1" s="737"/>
      <c r="E1" s="737"/>
      <c r="F1" s="737"/>
      <c r="G1" s="737"/>
      <c r="H1" s="737"/>
      <c r="I1" s="737"/>
      <c r="J1" s="737"/>
      <c r="K1" s="737"/>
      <c r="L1" s="737"/>
      <c r="M1" s="737"/>
      <c r="N1" s="737"/>
    </row>
    <row r="2" spans="1:14" ht="50.25" customHeight="1">
      <c r="A2" s="938" t="s">
        <v>1212</v>
      </c>
      <c r="B2" s="938"/>
      <c r="C2" s="938"/>
      <c r="D2" s="938"/>
      <c r="E2" s="938"/>
      <c r="F2" s="938"/>
      <c r="G2" s="938"/>
      <c r="H2" s="938"/>
      <c r="I2" s="938"/>
      <c r="J2" s="938"/>
      <c r="K2" s="938"/>
      <c r="L2" s="938"/>
      <c r="M2" s="938"/>
      <c r="N2" s="938"/>
    </row>
    <row r="3" spans="1:14" ht="39" customHeight="1">
      <c r="A3" s="978" t="s">
        <v>183</v>
      </c>
      <c r="B3" s="978"/>
      <c r="C3" s="978"/>
      <c r="D3" s="978"/>
      <c r="E3" s="978"/>
      <c r="F3" s="978"/>
      <c r="G3" s="978"/>
      <c r="H3" s="978"/>
      <c r="I3" s="978"/>
      <c r="J3" s="978"/>
      <c r="K3" s="978"/>
      <c r="L3" s="978"/>
      <c r="M3" s="978"/>
      <c r="N3" s="978"/>
    </row>
    <row r="4" spans="1:14" ht="22.5" customHeight="1">
      <c r="A4" s="231"/>
      <c r="B4" s="231"/>
      <c r="C4" s="231"/>
      <c r="D4" s="231"/>
      <c r="E4" s="231"/>
      <c r="F4" s="231"/>
      <c r="G4" s="231"/>
      <c r="H4" s="231"/>
      <c r="I4" s="231"/>
      <c r="J4" s="231"/>
      <c r="K4" s="231"/>
      <c r="L4" s="231"/>
      <c r="M4" s="231"/>
      <c r="N4" s="231"/>
    </row>
    <row r="5" spans="1:14" ht="71.25" customHeight="1">
      <c r="A5" s="987"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987"/>
      <c r="C5" s="987"/>
      <c r="D5" s="987"/>
      <c r="E5" s="987"/>
      <c r="F5" s="987"/>
      <c r="G5" s="987"/>
      <c r="H5" s="987"/>
      <c r="I5" s="987"/>
      <c r="J5" s="987"/>
      <c r="K5" s="987"/>
      <c r="L5" s="987"/>
      <c r="M5" s="987"/>
      <c r="N5" s="987"/>
    </row>
    <row r="6" spans="1:14" ht="27" customHeight="1">
      <c r="A6" s="794" t="str">
        <f>'Title '!A2:N2</f>
        <v>Tender Enquiry No:KPTCL/2026-27/SS/WORK_INDENT3612</v>
      </c>
      <c r="B6" s="794"/>
      <c r="C6" s="794"/>
      <c r="D6" s="794"/>
      <c r="E6" s="794"/>
      <c r="F6" s="794"/>
      <c r="G6" s="794"/>
      <c r="H6" s="794"/>
      <c r="I6" s="794"/>
      <c r="J6" s="794"/>
      <c r="K6" s="794"/>
      <c r="L6" s="794"/>
      <c r="M6" s="794"/>
      <c r="N6" s="794"/>
    </row>
    <row r="7" spans="1:14">
      <c r="A7" s="112"/>
      <c r="B7" s="112"/>
      <c r="C7" s="112"/>
      <c r="D7" s="112"/>
      <c r="E7" s="112"/>
      <c r="F7" s="112"/>
      <c r="G7" s="112"/>
      <c r="H7" s="112"/>
      <c r="I7" s="112"/>
    </row>
    <row r="8" spans="1:14" ht="19.5" thickBot="1">
      <c r="A8" s="111" t="s">
        <v>153</v>
      </c>
      <c r="K8" s="111" t="s">
        <v>165</v>
      </c>
    </row>
    <row r="9" spans="1:14" ht="92.25" customHeight="1" thickBot="1">
      <c r="A9" s="876"/>
      <c r="B9" s="877"/>
      <c r="K9" s="819" t="s">
        <v>1281</v>
      </c>
      <c r="L9" s="819"/>
      <c r="M9" s="819"/>
      <c r="N9" s="819"/>
    </row>
    <row r="11" spans="1:14" s="224" customFormat="1" ht="51.75" customHeight="1">
      <c r="A11" s="990" t="s">
        <v>1235</v>
      </c>
      <c r="B11" s="990"/>
      <c r="C11" s="991"/>
      <c r="D11" s="991"/>
      <c r="E11" s="991"/>
      <c r="F11" s="991"/>
      <c r="G11" s="991"/>
      <c r="H11" s="991"/>
      <c r="I11" s="991"/>
      <c r="J11" s="991"/>
      <c r="K11" s="991"/>
      <c r="L11" s="991"/>
      <c r="M11" s="991"/>
      <c r="N11" s="991"/>
    </row>
    <row r="12" spans="1:14" s="215" customFormat="1" ht="30.75" customHeight="1">
      <c r="A12" s="992" t="s">
        <v>111</v>
      </c>
      <c r="B12" s="992" t="s">
        <v>189</v>
      </c>
      <c r="C12" s="994" t="s">
        <v>190</v>
      </c>
      <c r="D12" s="994"/>
      <c r="E12" s="994"/>
      <c r="F12" s="994"/>
      <c r="G12" s="994"/>
      <c r="H12" s="994"/>
      <c r="I12" s="994"/>
      <c r="J12" s="994"/>
      <c r="K12" s="994"/>
      <c r="L12" s="994"/>
      <c r="M12" s="994"/>
      <c r="N12" s="994"/>
    </row>
    <row r="13" spans="1:14" s="191" customFormat="1" ht="33.75" customHeight="1">
      <c r="A13" s="993"/>
      <c r="B13" s="993"/>
      <c r="C13" s="238">
        <v>1</v>
      </c>
      <c r="D13" s="238">
        <v>2</v>
      </c>
      <c r="E13" s="238">
        <v>3</v>
      </c>
      <c r="F13" s="238">
        <v>4</v>
      </c>
      <c r="G13" s="238">
        <v>5</v>
      </c>
      <c r="H13" s="238">
        <v>6</v>
      </c>
      <c r="I13" s="238">
        <v>7</v>
      </c>
      <c r="J13" s="238">
        <v>8</v>
      </c>
      <c r="K13" s="238">
        <v>9</v>
      </c>
      <c r="L13" s="238">
        <v>10</v>
      </c>
      <c r="M13" s="238">
        <v>11</v>
      </c>
      <c r="N13" s="238">
        <v>12</v>
      </c>
    </row>
    <row r="14" spans="1:14" ht="52.5" customHeight="1">
      <c r="A14" s="193">
        <v>1</v>
      </c>
      <c r="B14" s="193" t="s">
        <v>191</v>
      </c>
      <c r="C14" s="213"/>
      <c r="D14" s="213"/>
      <c r="E14" s="213"/>
      <c r="F14" s="213"/>
      <c r="G14" s="213"/>
      <c r="H14" s="213"/>
      <c r="I14" s="213"/>
      <c r="J14" s="213"/>
      <c r="K14" s="213"/>
      <c r="L14" s="213"/>
      <c r="M14" s="213"/>
      <c r="N14" s="238"/>
    </row>
    <row r="15" spans="1:14" ht="52.5" customHeight="1">
      <c r="A15" s="193">
        <v>2</v>
      </c>
      <c r="B15" s="193" t="s">
        <v>192</v>
      </c>
      <c r="C15" s="213"/>
      <c r="D15" s="213"/>
      <c r="E15" s="213"/>
      <c r="F15" s="213"/>
      <c r="G15" s="213"/>
      <c r="H15" s="213"/>
      <c r="I15" s="213"/>
      <c r="J15" s="213"/>
      <c r="K15" s="213"/>
      <c r="L15" s="213"/>
      <c r="M15" s="213"/>
      <c r="N15" s="238"/>
    </row>
    <row r="16" spans="1:14" ht="52.5" customHeight="1">
      <c r="A16" s="193">
        <v>3</v>
      </c>
      <c r="B16" s="193" t="s">
        <v>193</v>
      </c>
      <c r="C16" s="213"/>
      <c r="D16" s="213"/>
      <c r="E16" s="213"/>
      <c r="F16" s="213"/>
      <c r="G16" s="213"/>
      <c r="H16" s="213"/>
      <c r="I16" s="213"/>
      <c r="J16" s="213"/>
      <c r="K16" s="213"/>
      <c r="L16" s="213"/>
      <c r="M16" s="213"/>
      <c r="N16" s="238"/>
    </row>
    <row r="17" spans="1:14" ht="52.5" customHeight="1">
      <c r="A17" s="193">
        <v>4</v>
      </c>
      <c r="B17" s="193" t="s">
        <v>194</v>
      </c>
      <c r="C17" s="213"/>
      <c r="D17" s="213"/>
      <c r="E17" s="213"/>
      <c r="F17" s="213"/>
      <c r="G17" s="213"/>
      <c r="H17" s="213"/>
      <c r="I17" s="213"/>
      <c r="J17" s="213"/>
      <c r="K17" s="213"/>
      <c r="L17" s="213"/>
      <c r="M17" s="213"/>
      <c r="N17" s="238"/>
    </row>
    <row r="18" spans="1:14" ht="52.5" customHeight="1">
      <c r="A18" s="193">
        <v>5</v>
      </c>
      <c r="B18" s="193" t="s">
        <v>195</v>
      </c>
      <c r="C18" s="213"/>
      <c r="D18" s="213"/>
      <c r="E18" s="213"/>
      <c r="F18" s="213"/>
      <c r="G18" s="213"/>
      <c r="H18" s="213"/>
      <c r="I18" s="213"/>
      <c r="J18" s="213"/>
      <c r="K18" s="213"/>
      <c r="L18" s="213"/>
      <c r="M18" s="213"/>
      <c r="N18" s="238"/>
    </row>
    <row r="19" spans="1:14" ht="52.5" customHeight="1">
      <c r="A19" s="193">
        <v>6</v>
      </c>
      <c r="B19" s="193" t="s">
        <v>196</v>
      </c>
      <c r="C19" s="213"/>
      <c r="D19" s="213"/>
      <c r="E19" s="213"/>
      <c r="F19" s="213"/>
      <c r="G19" s="213"/>
      <c r="H19" s="213"/>
      <c r="I19" s="213"/>
      <c r="J19" s="213"/>
      <c r="K19" s="213"/>
      <c r="L19" s="213"/>
      <c r="M19" s="213"/>
      <c r="N19" s="238"/>
    </row>
    <row r="23" spans="1:14" ht="19.5" thickBot="1"/>
    <row r="24" spans="1:14" ht="37.5" customHeight="1" thickBot="1">
      <c r="A24" s="119" t="s">
        <v>53</v>
      </c>
      <c r="B24" s="239"/>
      <c r="D24" s="200" t="s">
        <v>65</v>
      </c>
      <c r="E24" s="988"/>
      <c r="F24" s="989"/>
    </row>
    <row r="25" spans="1:14" ht="36.75" customHeight="1" thickBot="1">
      <c r="A25" s="119" t="s">
        <v>55</v>
      </c>
      <c r="B25" s="239"/>
      <c r="D25" s="200" t="s">
        <v>66</v>
      </c>
      <c r="E25" s="988"/>
      <c r="F25" s="989"/>
    </row>
    <row r="26" spans="1:14" ht="85.5" customHeight="1" thickBot="1">
      <c r="D26" s="201" t="s">
        <v>147</v>
      </c>
      <c r="E26" s="988"/>
      <c r="F26" s="989"/>
    </row>
  </sheetData>
  <sheetProtection algorithmName="SHA-512" hashValue="u+4GvjRhq8fXOFl5cN9iN9sGxej9shx30IxK1b7KqBSR2pCiRU/6SbGXDeYrrB+Hg4fTX+fK+OR5bQXzVWm07w==" saltValue="4/+e88P+m9hVS8uKyizWm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995" t="s">
        <v>197</v>
      </c>
      <c r="B1" s="995"/>
      <c r="C1" s="995"/>
      <c r="D1" s="995"/>
      <c r="E1" s="130"/>
      <c r="F1" s="47"/>
      <c r="H1" s="11"/>
      <c r="I1" s="11"/>
      <c r="J1" s="11"/>
      <c r="K1" s="11"/>
    </row>
    <row r="2" spans="1:16" ht="33" customHeight="1">
      <c r="A2" s="881" t="s">
        <v>1126</v>
      </c>
      <c r="B2" s="881"/>
      <c r="C2" s="881"/>
      <c r="D2" s="881"/>
      <c r="E2" s="16"/>
      <c r="F2" s="47"/>
      <c r="H2" s="11"/>
      <c r="I2" s="11"/>
      <c r="J2" s="11"/>
      <c r="K2" s="11"/>
    </row>
    <row r="3" spans="1:16">
      <c r="A3" s="16"/>
      <c r="B3" s="16"/>
      <c r="C3" s="16"/>
      <c r="D3" s="16"/>
      <c r="E3" s="16"/>
      <c r="F3" s="47"/>
      <c r="H3" s="11"/>
      <c r="I3" s="11"/>
      <c r="J3" s="11"/>
      <c r="K3" s="11"/>
    </row>
    <row r="4" spans="1:16" ht="24" customHeight="1">
      <c r="A4" s="996" t="s">
        <v>198</v>
      </c>
      <c r="B4" s="996"/>
      <c r="C4" s="996"/>
      <c r="D4" s="996"/>
      <c r="E4" s="33"/>
      <c r="F4" s="47"/>
      <c r="H4" s="47"/>
      <c r="I4" s="34"/>
      <c r="J4" s="34"/>
      <c r="K4" s="34"/>
      <c r="L4" s="34"/>
      <c r="M4" s="34"/>
      <c r="N4" s="34"/>
      <c r="O4" s="34"/>
      <c r="P4" s="34"/>
    </row>
    <row r="5" spans="1:16">
      <c r="A5" s="7"/>
      <c r="B5" s="7"/>
      <c r="F5" s="128"/>
      <c r="G5" s="7"/>
    </row>
    <row r="6" spans="1:16" ht="49.9" customHeight="1">
      <c r="A6" s="79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793"/>
      <c r="C6" s="793"/>
      <c r="D6" s="793"/>
      <c r="E6" s="53"/>
      <c r="F6" s="6"/>
      <c r="G6" s="7"/>
    </row>
    <row r="7" spans="1:16" ht="34.5" customHeight="1">
      <c r="A7" s="794" t="str">
        <f>'Title '!A2:N2</f>
        <v>Tender Enquiry No:KPTCL/2026-27/SS/WORK_INDENT3612</v>
      </c>
      <c r="B7" s="794"/>
      <c r="C7" s="794"/>
      <c r="D7" s="794"/>
      <c r="E7" s="54"/>
      <c r="F7" s="11"/>
      <c r="H7" s="11"/>
      <c r="I7" s="11"/>
      <c r="J7" s="11"/>
      <c r="K7" s="11"/>
    </row>
    <row r="8" spans="1:16">
      <c r="A8" s="54"/>
      <c r="B8" s="54"/>
      <c r="C8" s="54"/>
      <c r="D8" s="54"/>
      <c r="E8" s="54"/>
      <c r="F8" s="11"/>
      <c r="H8" s="11"/>
      <c r="I8" s="11"/>
      <c r="J8" s="11"/>
      <c r="K8" s="11"/>
    </row>
    <row r="9" spans="1:16" s="111" customFormat="1" ht="18.75">
      <c r="A9" s="940" t="s">
        <v>199</v>
      </c>
      <c r="B9" s="940"/>
      <c r="C9" s="112"/>
      <c r="D9" s="55" t="s">
        <v>13</v>
      </c>
      <c r="G9" s="224"/>
    </row>
    <row r="10" spans="1:16" s="111" customFormat="1" ht="70.5" customHeight="1">
      <c r="A10" s="1000"/>
      <c r="B10" s="1000"/>
      <c r="D10" s="55" t="s">
        <v>1281</v>
      </c>
      <c r="H10" s="225"/>
      <c r="I10" s="225"/>
      <c r="J10" s="225"/>
    </row>
    <row r="11" spans="1:16" s="111" customFormat="1" ht="18.75">
      <c r="A11" s="205"/>
      <c r="B11" s="175"/>
      <c r="G11" s="224"/>
    </row>
    <row r="12" spans="1:16" s="111" customFormat="1" ht="18.75">
      <c r="A12" s="205"/>
      <c r="B12" s="175"/>
      <c r="G12" s="224"/>
    </row>
    <row r="13" spans="1:16" s="111" customFormat="1" ht="41.25" customHeight="1">
      <c r="A13" s="1001" t="s">
        <v>200</v>
      </c>
      <c r="B13" s="1001"/>
      <c r="C13" s="1001"/>
      <c r="D13" s="1001"/>
      <c r="E13" s="212"/>
      <c r="G13" s="224"/>
    </row>
    <row r="14" spans="1:16" s="111" customFormat="1" ht="33" customHeight="1">
      <c r="A14" s="1002" t="s">
        <v>201</v>
      </c>
      <c r="B14" s="1004" t="s">
        <v>202</v>
      </c>
      <c r="C14" s="1006" t="s">
        <v>1262</v>
      </c>
      <c r="D14" s="1007"/>
      <c r="E14" s="240"/>
      <c r="F14" s="240"/>
      <c r="G14" s="224"/>
    </row>
    <row r="15" spans="1:16" ht="33" customHeight="1">
      <c r="A15" s="1003"/>
      <c r="B15" s="1005"/>
      <c r="C15" s="151" t="s">
        <v>203</v>
      </c>
      <c r="D15" s="151" t="s">
        <v>204</v>
      </c>
    </row>
    <row r="16" spans="1:16" ht="26.25" customHeight="1">
      <c r="A16" s="241">
        <v>1</v>
      </c>
      <c r="B16" s="242" t="s">
        <v>205</v>
      </c>
      <c r="C16" s="227"/>
      <c r="D16" s="227"/>
    </row>
    <row r="17" spans="1:4" ht="26.25" customHeight="1">
      <c r="A17" s="193">
        <v>2</v>
      </c>
      <c r="B17" s="243" t="s">
        <v>206</v>
      </c>
      <c r="C17" s="227"/>
      <c r="D17" s="227"/>
    </row>
    <row r="18" spans="1:4" ht="26.25" customHeight="1">
      <c r="A18" s="193">
        <v>3</v>
      </c>
      <c r="B18" s="244" t="s">
        <v>207</v>
      </c>
      <c r="C18" s="227"/>
      <c r="D18" s="227"/>
    </row>
    <row r="19" spans="1:4" ht="26.25" customHeight="1">
      <c r="A19" s="193">
        <v>4</v>
      </c>
      <c r="B19" s="244" t="s">
        <v>208</v>
      </c>
      <c r="C19" s="227"/>
      <c r="D19" s="227"/>
    </row>
    <row r="20" spans="1:4" ht="26.25" customHeight="1">
      <c r="A20" s="193">
        <v>5</v>
      </c>
      <c r="B20" s="243" t="s">
        <v>209</v>
      </c>
      <c r="C20" s="227"/>
      <c r="D20" s="227"/>
    </row>
    <row r="21" spans="1:4" ht="26.25" customHeight="1">
      <c r="A21" s="193">
        <v>6</v>
      </c>
      <c r="B21" s="244" t="s">
        <v>1080</v>
      </c>
      <c r="C21" s="227"/>
      <c r="D21" s="227"/>
    </row>
    <row r="22" spans="1:4" ht="26.25" customHeight="1">
      <c r="A22" s="997">
        <v>7</v>
      </c>
      <c r="B22" s="244" t="s">
        <v>1081</v>
      </c>
      <c r="C22" s="227"/>
      <c r="D22" s="227"/>
    </row>
    <row r="23" spans="1:4" ht="26.25" customHeight="1">
      <c r="A23" s="998"/>
      <c r="B23" s="244" t="s">
        <v>1082</v>
      </c>
      <c r="C23" s="227"/>
      <c r="D23" s="227"/>
    </row>
    <row r="24" spans="1:4" ht="26.25" customHeight="1">
      <c r="A24" s="998"/>
      <c r="B24" s="243" t="s">
        <v>1083</v>
      </c>
      <c r="C24" s="227"/>
      <c r="D24" s="227"/>
    </row>
    <row r="25" spans="1:4" ht="26.25" customHeight="1">
      <c r="A25" s="998"/>
      <c r="B25" s="244" t="s">
        <v>1084</v>
      </c>
      <c r="C25" s="227"/>
      <c r="D25" s="227"/>
    </row>
    <row r="26" spans="1:4" ht="26.25" customHeight="1">
      <c r="A26" s="998"/>
      <c r="B26" s="244" t="s">
        <v>1085</v>
      </c>
      <c r="C26" s="227"/>
      <c r="D26" s="227"/>
    </row>
    <row r="27" spans="1:4" ht="26.25" customHeight="1">
      <c r="A27" s="999"/>
      <c r="B27" s="244" t="s">
        <v>1086</v>
      </c>
      <c r="C27" s="227"/>
      <c r="D27" s="227"/>
    </row>
    <row r="28" spans="1:4" ht="26.25" customHeight="1">
      <c r="A28" s="193">
        <v>8</v>
      </c>
      <c r="B28" s="244" t="s">
        <v>210</v>
      </c>
      <c r="C28" s="227"/>
      <c r="D28" s="227"/>
    </row>
    <row r="29" spans="1:4" ht="26.25" customHeight="1">
      <c r="A29" s="193"/>
      <c r="B29" s="243" t="s">
        <v>1087</v>
      </c>
      <c r="C29" s="227"/>
      <c r="D29" s="227"/>
    </row>
    <row r="30" spans="1:4" ht="26.25" customHeight="1">
      <c r="A30" s="193"/>
      <c r="B30" s="244" t="s">
        <v>1088</v>
      </c>
      <c r="C30" s="227"/>
      <c r="D30" s="227"/>
    </row>
    <row r="31" spans="1:4" ht="26.25" customHeight="1">
      <c r="A31" s="193"/>
      <c r="B31" s="244" t="s">
        <v>1089</v>
      </c>
      <c r="C31" s="227"/>
      <c r="D31" s="227"/>
    </row>
    <row r="32" spans="1:4" ht="26.25" customHeight="1">
      <c r="A32" s="193"/>
      <c r="B32" s="244" t="s">
        <v>1090</v>
      </c>
      <c r="C32" s="227"/>
      <c r="D32" s="227"/>
    </row>
    <row r="33" spans="1:4" ht="26.25" customHeight="1">
      <c r="A33" s="193"/>
      <c r="B33" s="244" t="s">
        <v>1091</v>
      </c>
      <c r="C33" s="227"/>
      <c r="D33" s="227"/>
    </row>
    <row r="34" spans="1:4" ht="26.25" customHeight="1">
      <c r="A34" s="193"/>
      <c r="B34" s="243" t="s">
        <v>1092</v>
      </c>
      <c r="C34" s="227"/>
      <c r="D34" s="227"/>
    </row>
    <row r="35" spans="1:4" ht="26.25" customHeight="1">
      <c r="A35" s="193">
        <v>9</v>
      </c>
      <c r="B35" s="244" t="s">
        <v>211</v>
      </c>
      <c r="C35" s="227"/>
      <c r="D35" s="227"/>
    </row>
    <row r="36" spans="1:4" ht="26.25" customHeight="1">
      <c r="A36" s="193"/>
      <c r="B36" s="244" t="s">
        <v>1093</v>
      </c>
      <c r="C36" s="227"/>
      <c r="D36" s="227"/>
    </row>
    <row r="37" spans="1:4" ht="26.25" customHeight="1">
      <c r="A37" s="193"/>
      <c r="B37" s="243" t="s">
        <v>1094</v>
      </c>
      <c r="C37" s="227"/>
      <c r="D37" s="227"/>
    </row>
    <row r="38" spans="1:4" ht="26.25" customHeight="1">
      <c r="A38" s="193">
        <v>10</v>
      </c>
      <c r="B38" s="244" t="s">
        <v>1095</v>
      </c>
      <c r="C38" s="227"/>
      <c r="D38" s="227"/>
    </row>
    <row r="39" spans="1:4" ht="26.25" customHeight="1">
      <c r="A39" s="193">
        <v>11</v>
      </c>
      <c r="B39" s="243" t="s">
        <v>1096</v>
      </c>
      <c r="C39" s="227"/>
      <c r="D39" s="227"/>
    </row>
    <row r="40" spans="1:4" ht="26.25" customHeight="1">
      <c r="A40" s="193">
        <v>12</v>
      </c>
      <c r="B40" s="244" t="s">
        <v>1097</v>
      </c>
      <c r="C40" s="227"/>
      <c r="D40" s="227"/>
    </row>
    <row r="41" spans="1:4" ht="26.25" customHeight="1">
      <c r="A41" s="193">
        <v>13</v>
      </c>
      <c r="B41" s="244" t="s">
        <v>1098</v>
      </c>
      <c r="C41" s="227"/>
      <c r="D41" s="227"/>
    </row>
    <row r="42" spans="1:4" ht="26.25" customHeight="1">
      <c r="A42" s="193">
        <v>14</v>
      </c>
      <c r="B42" s="244" t="s">
        <v>212</v>
      </c>
      <c r="C42" s="227"/>
      <c r="D42" s="227"/>
    </row>
    <row r="43" spans="1:4" ht="26.25" customHeight="1">
      <c r="A43" s="193">
        <v>15</v>
      </c>
      <c r="B43" s="243" t="s">
        <v>213</v>
      </c>
      <c r="C43" s="227"/>
      <c r="D43" s="227"/>
    </row>
    <row r="44" spans="1:4" ht="26.25" customHeight="1">
      <c r="A44" s="193">
        <v>16</v>
      </c>
      <c r="B44" s="244" t="s">
        <v>1099</v>
      </c>
      <c r="C44" s="227"/>
      <c r="D44" s="227"/>
    </row>
    <row r="45" spans="1:4" ht="18.75" customHeight="1">
      <c r="A45" s="227"/>
      <c r="B45" s="227"/>
      <c r="C45" s="227"/>
      <c r="D45" s="227"/>
    </row>
    <row r="46" spans="1:4" ht="18.75" customHeight="1">
      <c r="A46" s="227"/>
      <c r="B46" s="227"/>
      <c r="C46" s="227"/>
      <c r="D46" s="227"/>
    </row>
    <row r="47" spans="1:4" ht="18.75" customHeight="1">
      <c r="A47" s="227"/>
      <c r="B47" s="227"/>
      <c r="C47" s="227"/>
      <c r="D47" s="227"/>
    </row>
    <row r="48" spans="1:4" ht="8.4499999999999993" customHeight="1">
      <c r="A48" s="205"/>
      <c r="B48" s="175"/>
      <c r="C48" s="111"/>
      <c r="D48" s="111"/>
    </row>
    <row r="49" spans="1:7" ht="5.45" customHeight="1">
      <c r="A49" s="205"/>
      <c r="B49" s="175"/>
      <c r="C49" s="111"/>
      <c r="D49" s="111"/>
    </row>
    <row r="50" spans="1:7" ht="33.75" customHeight="1">
      <c r="A50" s="119" t="s">
        <v>53</v>
      </c>
      <c r="B50" s="245"/>
      <c r="C50" s="119" t="s">
        <v>65</v>
      </c>
      <c r="D50" s="245"/>
      <c r="G50" s="7"/>
    </row>
    <row r="51" spans="1:7" ht="33.75" customHeight="1">
      <c r="A51" s="119" t="s">
        <v>55</v>
      </c>
      <c r="B51" s="245"/>
      <c r="C51" s="119" t="s">
        <v>66</v>
      </c>
      <c r="D51" s="245"/>
      <c r="G51" s="7"/>
    </row>
    <row r="52" spans="1:7" ht="43.9" customHeight="1">
      <c r="A52" s="111"/>
      <c r="B52" s="111"/>
      <c r="C52" s="119" t="s">
        <v>147</v>
      </c>
      <c r="D52" s="245"/>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zoomScale="70" zoomScaleNormal="70" zoomScaleSheetLayoutView="70" workbookViewId="0">
      <selection activeCell="D31" sqref="D31:D33"/>
    </sheetView>
  </sheetViews>
  <sheetFormatPr defaultRowHeight="18.75"/>
  <cols>
    <col min="1" max="1" width="11.85546875" style="205"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1011" t="s">
        <v>197</v>
      </c>
      <c r="B1" s="1011"/>
      <c r="C1" s="1011"/>
      <c r="D1" s="1011"/>
      <c r="E1" s="1011"/>
      <c r="F1" s="1011"/>
      <c r="G1" s="112"/>
      <c r="H1" s="112"/>
    </row>
    <row r="2" spans="1:13" ht="24" customHeight="1">
      <c r="A2" s="881" t="s">
        <v>1118</v>
      </c>
      <c r="B2" s="881"/>
      <c r="C2" s="881"/>
      <c r="D2" s="881"/>
      <c r="E2" s="881"/>
      <c r="F2" s="881"/>
      <c r="G2" s="112"/>
      <c r="H2" s="112"/>
    </row>
    <row r="3" spans="1:13">
      <c r="A3" s="149"/>
      <c r="B3" s="149"/>
      <c r="C3" s="149"/>
      <c r="D3" s="149"/>
      <c r="E3" s="112"/>
      <c r="F3" s="112"/>
      <c r="G3" s="112"/>
      <c r="H3" s="112"/>
    </row>
    <row r="4" spans="1:13" ht="30.75" customHeight="1">
      <c r="A4" s="978" t="s">
        <v>183</v>
      </c>
      <c r="B4" s="978"/>
      <c r="C4" s="978"/>
      <c r="D4" s="978"/>
      <c r="E4" s="978"/>
      <c r="F4" s="978"/>
      <c r="G4" s="189"/>
      <c r="H4" s="189"/>
      <c r="I4" s="189"/>
      <c r="J4" s="189"/>
      <c r="K4" s="189"/>
      <c r="L4" s="189"/>
      <c r="M4" s="189"/>
    </row>
    <row r="5" spans="1:13">
      <c r="A5" s="111"/>
      <c r="B5" s="111"/>
    </row>
    <row r="6" spans="1:13" ht="69.599999999999994" customHeight="1">
      <c r="A6" s="79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793"/>
      <c r="C6" s="793"/>
      <c r="D6" s="793"/>
      <c r="E6" s="793"/>
      <c r="F6" s="793"/>
    </row>
    <row r="7" spans="1:13" ht="24.75" customHeight="1">
      <c r="A7" s="794" t="str">
        <f>'Title '!A2:N2</f>
        <v>Tender Enquiry No:KPTCL/2026-27/SS/WORK_INDENT3612</v>
      </c>
      <c r="B7" s="794"/>
      <c r="C7" s="794"/>
      <c r="D7" s="794"/>
      <c r="E7" s="794"/>
      <c r="F7" s="794"/>
      <c r="G7" s="112"/>
      <c r="H7" s="112"/>
    </row>
    <row r="8" spans="1:13">
      <c r="A8" s="246"/>
      <c r="B8" s="246"/>
      <c r="C8" s="246"/>
      <c r="D8" s="246"/>
      <c r="E8" s="112"/>
      <c r="F8" s="112"/>
      <c r="G8" s="112"/>
      <c r="H8" s="112"/>
    </row>
    <row r="9" spans="1:13">
      <c r="A9" s="940" t="s">
        <v>199</v>
      </c>
      <c r="B9" s="940"/>
      <c r="C9" s="112"/>
      <c r="E9" s="55" t="s">
        <v>13</v>
      </c>
    </row>
    <row r="10" spans="1:13" ht="83.25" customHeight="1">
      <c r="A10" s="1000"/>
      <c r="B10" s="1000"/>
      <c r="E10" s="55" t="s">
        <v>1281</v>
      </c>
      <c r="F10" s="225"/>
      <c r="G10" s="225"/>
    </row>
    <row r="13" spans="1:13" ht="45.75" customHeight="1">
      <c r="A13" s="1001" t="s">
        <v>1070</v>
      </c>
      <c r="B13" s="1001"/>
      <c r="C13" s="1001"/>
      <c r="D13" s="1001"/>
      <c r="E13" s="1001"/>
      <c r="F13" s="1001"/>
    </row>
    <row r="15" spans="1:13" ht="49.5" customHeight="1">
      <c r="A15" s="1002" t="s">
        <v>201</v>
      </c>
      <c r="B15" s="1002" t="s">
        <v>202</v>
      </c>
      <c r="C15" s="1009" t="s">
        <v>1263</v>
      </c>
      <c r="D15" s="1010"/>
      <c r="E15" s="1009" t="s">
        <v>1263</v>
      </c>
      <c r="F15" s="1010"/>
    </row>
    <row r="16" spans="1:13">
      <c r="A16" s="1003"/>
      <c r="B16" s="1003"/>
      <c r="C16" s="247" t="s">
        <v>203</v>
      </c>
      <c r="D16" s="247" t="s">
        <v>204</v>
      </c>
      <c r="E16" s="247" t="s">
        <v>203</v>
      </c>
      <c r="F16" s="247" t="s">
        <v>204</v>
      </c>
    </row>
    <row r="17" spans="1:6">
      <c r="A17" s="248" t="s">
        <v>102</v>
      </c>
      <c r="B17" s="305" t="s">
        <v>214</v>
      </c>
      <c r="C17" s="1008" t="s">
        <v>260</v>
      </c>
      <c r="D17" s="1008" t="s">
        <v>260</v>
      </c>
      <c r="E17" s="1008" t="s">
        <v>260</v>
      </c>
      <c r="F17" s="1008" t="s">
        <v>260</v>
      </c>
    </row>
    <row r="18" spans="1:6">
      <c r="A18" s="193">
        <v>1</v>
      </c>
      <c r="B18" s="243" t="s">
        <v>215</v>
      </c>
      <c r="C18" s="1008"/>
      <c r="D18" s="1008"/>
      <c r="E18" s="1008"/>
      <c r="F18" s="1008"/>
    </row>
    <row r="19" spans="1:6">
      <c r="A19" s="193">
        <v>2</v>
      </c>
      <c r="B19" s="243" t="s">
        <v>1100</v>
      </c>
      <c r="C19" s="1008"/>
      <c r="D19" s="1008"/>
      <c r="E19" s="1008"/>
      <c r="F19" s="1008"/>
    </row>
    <row r="20" spans="1:6">
      <c r="A20" s="193">
        <v>3</v>
      </c>
      <c r="B20" s="243" t="s">
        <v>216</v>
      </c>
      <c r="C20" s="1008"/>
      <c r="D20" s="1008"/>
      <c r="E20" s="1008"/>
      <c r="F20" s="1008"/>
    </row>
    <row r="21" spans="1:6">
      <c r="A21" s="193">
        <v>4</v>
      </c>
      <c r="B21" s="243" t="s">
        <v>217</v>
      </c>
      <c r="C21" s="1008"/>
      <c r="D21" s="1008"/>
      <c r="E21" s="1008"/>
      <c r="F21" s="1008"/>
    </row>
    <row r="22" spans="1:6">
      <c r="A22" s="193">
        <v>5</v>
      </c>
      <c r="B22" s="243" t="s">
        <v>218</v>
      </c>
      <c r="C22" s="1008"/>
      <c r="D22" s="1008"/>
      <c r="E22" s="1008"/>
      <c r="F22" s="1008"/>
    </row>
    <row r="23" spans="1:6">
      <c r="A23" s="249">
        <v>6</v>
      </c>
      <c r="B23" s="243" t="s">
        <v>219</v>
      </c>
      <c r="C23" s="1008"/>
      <c r="D23" s="1008"/>
      <c r="E23" s="1008"/>
      <c r="F23" s="1008"/>
    </row>
    <row r="24" spans="1:6">
      <c r="A24" s="249">
        <v>7</v>
      </c>
      <c r="B24" s="243" t="s">
        <v>220</v>
      </c>
      <c r="C24" s="1008"/>
      <c r="D24" s="1008"/>
      <c r="E24" s="1008"/>
      <c r="F24" s="1008"/>
    </row>
    <row r="25" spans="1:6">
      <c r="A25" s="249">
        <v>8</v>
      </c>
      <c r="B25" s="243" t="s">
        <v>221</v>
      </c>
      <c r="C25" s="1008"/>
      <c r="D25" s="1008"/>
      <c r="E25" s="1008"/>
      <c r="F25" s="1008"/>
    </row>
    <row r="26" spans="1:6">
      <c r="A26" s="250" t="s">
        <v>103</v>
      </c>
      <c r="B26" s="305" t="s">
        <v>222</v>
      </c>
      <c r="C26" s="1008"/>
      <c r="D26" s="1008"/>
      <c r="E26" s="1008"/>
      <c r="F26" s="1008"/>
    </row>
    <row r="27" spans="1:6">
      <c r="A27" s="249">
        <v>1</v>
      </c>
      <c r="B27" s="243" t="s">
        <v>1101</v>
      </c>
      <c r="C27" s="1008"/>
      <c r="D27" s="1008"/>
      <c r="E27" s="1008"/>
      <c r="F27" s="1008"/>
    </row>
    <row r="28" spans="1:6">
      <c r="A28" s="193">
        <v>2</v>
      </c>
      <c r="B28" s="243" t="s">
        <v>223</v>
      </c>
      <c r="C28" s="1008"/>
      <c r="D28" s="1008"/>
      <c r="E28" s="1008"/>
      <c r="F28" s="1008"/>
    </row>
    <row r="29" spans="1:6">
      <c r="A29" s="193">
        <v>3</v>
      </c>
      <c r="B29" s="243" t="s">
        <v>1102</v>
      </c>
      <c r="C29" s="1008"/>
      <c r="D29" s="1008"/>
      <c r="E29" s="1008"/>
      <c r="F29" s="1008"/>
    </row>
    <row r="30" spans="1:6">
      <c r="A30" s="193">
        <v>4</v>
      </c>
      <c r="B30" s="243" t="s">
        <v>224</v>
      </c>
      <c r="C30" s="1008"/>
      <c r="D30" s="1008"/>
      <c r="E30" s="1008"/>
      <c r="F30" s="1008"/>
    </row>
    <row r="31" spans="1:6">
      <c r="A31" s="193">
        <v>5</v>
      </c>
      <c r="B31" s="243" t="s">
        <v>1103</v>
      </c>
      <c r="C31" s="1008"/>
      <c r="D31" s="1008"/>
      <c r="E31" s="1008"/>
      <c r="F31" s="1008"/>
    </row>
    <row r="32" spans="1:6" ht="37.5">
      <c r="A32" s="193">
        <v>6</v>
      </c>
      <c r="B32" s="243" t="s">
        <v>1104</v>
      </c>
      <c r="C32" s="1008"/>
      <c r="D32" s="1008"/>
      <c r="E32" s="1008"/>
      <c r="F32" s="1008"/>
    </row>
    <row r="33" spans="1:6" ht="29.45" customHeight="1">
      <c r="A33" s="193">
        <v>7</v>
      </c>
      <c r="B33" s="243" t="s">
        <v>1105</v>
      </c>
      <c r="C33" s="193"/>
      <c r="D33" s="193"/>
      <c r="E33" s="193"/>
      <c r="F33" s="193"/>
    </row>
    <row r="35" spans="1:6" ht="19.5" thickBot="1"/>
    <row r="36" spans="1:6" ht="27.75" customHeight="1" thickBot="1">
      <c r="A36" s="119" t="s">
        <v>53</v>
      </c>
      <c r="B36" s="237"/>
      <c r="D36" s="119" t="s">
        <v>65</v>
      </c>
      <c r="E36" s="934"/>
      <c r="F36" s="934"/>
    </row>
    <row r="37" spans="1:6" ht="27.75" customHeight="1" thickBot="1">
      <c r="A37" s="119" t="s">
        <v>55</v>
      </c>
      <c r="B37" s="237"/>
      <c r="D37" s="119" t="s">
        <v>66</v>
      </c>
      <c r="E37" s="934"/>
      <c r="F37" s="934"/>
    </row>
    <row r="38" spans="1:6" ht="67.5" customHeight="1">
      <c r="A38" s="111"/>
      <c r="B38" s="111"/>
      <c r="D38" s="119" t="s">
        <v>147</v>
      </c>
      <c r="E38" s="934"/>
      <c r="F38" s="934"/>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57" t="s">
        <v>0</v>
      </c>
      <c r="B1" s="757"/>
      <c r="C1" s="757"/>
      <c r="D1" s="757"/>
    </row>
    <row r="2" spans="1:4">
      <c r="A2" s="152"/>
      <c r="B2" s="152"/>
      <c r="C2" s="152"/>
      <c r="D2" s="152"/>
    </row>
    <row r="3" spans="1:4">
      <c r="A3" s="933" t="s">
        <v>1049</v>
      </c>
      <c r="B3" s="933"/>
      <c r="C3" s="933"/>
      <c r="D3" s="933"/>
    </row>
    <row r="4" spans="1:4">
      <c r="A4" s="170"/>
      <c r="B4" s="170"/>
      <c r="C4" s="170"/>
      <c r="D4" s="170"/>
    </row>
    <row r="5" spans="1:4">
      <c r="A5" s="933" t="s">
        <v>183</v>
      </c>
      <c r="B5" s="933"/>
      <c r="C5" s="933"/>
      <c r="D5" s="933"/>
    </row>
    <row r="6" spans="1:4" ht="128.25" customHeight="1">
      <c r="A6" s="101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1013"/>
      <c r="C6" s="1013"/>
      <c r="D6" s="1013"/>
    </row>
    <row r="7" spans="1:4" ht="39" customHeight="1">
      <c r="A7" s="794" t="str">
        <f>'Title '!A2:N2</f>
        <v>Tender Enquiry No:KPTCL/2026-27/SS/WORK_INDENT3612</v>
      </c>
      <c r="B7" s="794"/>
      <c r="C7" s="794"/>
      <c r="D7" s="794"/>
    </row>
    <row r="8" spans="1:4">
      <c r="A8" s="251"/>
      <c r="B8" s="251"/>
      <c r="C8" s="251"/>
      <c r="D8" s="251"/>
    </row>
    <row r="9" spans="1:4">
      <c r="A9" s="1012" t="s">
        <v>1050</v>
      </c>
      <c r="B9" s="1012"/>
      <c r="C9" s="1012"/>
      <c r="D9" s="1012"/>
    </row>
    <row r="10" spans="1:4">
      <c r="A10" s="251"/>
      <c r="B10" s="251"/>
      <c r="C10" s="251"/>
      <c r="D10" s="251"/>
    </row>
    <row r="11" spans="1:4" ht="27" customHeight="1">
      <c r="A11" s="1014" t="s">
        <v>225</v>
      </c>
      <c r="B11" s="1014"/>
      <c r="C11" s="1014"/>
      <c r="D11" s="1014"/>
    </row>
    <row r="13" spans="1:4">
      <c r="A13" s="819" t="s">
        <v>226</v>
      </c>
      <c r="B13" s="819"/>
      <c r="C13" s="177"/>
      <c r="D13" s="55" t="s">
        <v>13</v>
      </c>
    </row>
    <row r="14" spans="1:4" ht="101.25" customHeight="1">
      <c r="A14" s="1015"/>
      <c r="B14" s="1015"/>
      <c r="C14" s="55"/>
      <c r="D14" s="55" t="s">
        <v>1281</v>
      </c>
    </row>
    <row r="17" spans="1:4" ht="37.5">
      <c r="A17" s="181" t="s">
        <v>227</v>
      </c>
      <c r="B17" s="181" t="s">
        <v>228</v>
      </c>
      <c r="C17" s="181" t="s">
        <v>229</v>
      </c>
      <c r="D17" s="181" t="s">
        <v>1043</v>
      </c>
    </row>
    <row r="18" spans="1:4" ht="21.75" customHeight="1">
      <c r="A18" s="1016">
        <v>1</v>
      </c>
      <c r="B18" s="182" t="s">
        <v>230</v>
      </c>
      <c r="C18" s="252" t="s">
        <v>260</v>
      </c>
      <c r="D18" s="253"/>
    </row>
    <row r="19" spans="1:4" ht="35.25" customHeight="1">
      <c r="A19" s="1017"/>
      <c r="B19" s="182" t="s">
        <v>1106</v>
      </c>
      <c r="C19" s="252" t="s">
        <v>260</v>
      </c>
      <c r="D19" s="253"/>
    </row>
    <row r="20" spans="1:4" ht="35.25" customHeight="1">
      <c r="A20" s="1024"/>
      <c r="B20" s="182" t="s">
        <v>1123</v>
      </c>
      <c r="C20" s="252" t="s">
        <v>260</v>
      </c>
      <c r="D20" s="253"/>
    </row>
    <row r="21" spans="1:4" ht="30.75" customHeight="1">
      <c r="A21" s="1016">
        <v>2</v>
      </c>
      <c r="B21" s="182" t="s">
        <v>231</v>
      </c>
      <c r="C21" s="252"/>
      <c r="D21" s="253"/>
    </row>
    <row r="22" spans="1:4" ht="33" customHeight="1">
      <c r="A22" s="1017"/>
      <c r="B22" s="182" t="s">
        <v>232</v>
      </c>
      <c r="C22" s="252"/>
      <c r="D22" s="253"/>
    </row>
    <row r="23" spans="1:4" ht="35.25" customHeight="1">
      <c r="A23" s="1017"/>
      <c r="B23" s="182" t="s">
        <v>1107</v>
      </c>
      <c r="C23" s="252"/>
      <c r="D23" s="253"/>
    </row>
    <row r="24" spans="1:4">
      <c r="A24" s="1020">
        <v>3</v>
      </c>
      <c r="B24" s="182" t="s">
        <v>233</v>
      </c>
      <c r="C24" s="252"/>
      <c r="D24" s="253"/>
    </row>
    <row r="25" spans="1:4" ht="44.25" customHeight="1">
      <c r="A25" s="1020"/>
      <c r="B25" s="182" t="s">
        <v>232</v>
      </c>
      <c r="C25" s="252"/>
      <c r="D25" s="253"/>
    </row>
    <row r="26" spans="1:4" ht="44.25" customHeight="1">
      <c r="A26" s="1020"/>
      <c r="B26" s="182" t="s">
        <v>1108</v>
      </c>
      <c r="C26" s="252"/>
      <c r="D26" s="253"/>
    </row>
    <row r="27" spans="1:4" ht="33" customHeight="1">
      <c r="A27" s="1020"/>
      <c r="B27" s="182" t="s">
        <v>1124</v>
      </c>
      <c r="C27" s="252"/>
      <c r="D27" s="253"/>
    </row>
    <row r="28" spans="1:4" ht="43.9" customHeight="1">
      <c r="A28" s="1016">
        <v>4</v>
      </c>
      <c r="B28" s="182" t="s">
        <v>234</v>
      </c>
      <c r="C28" s="252"/>
      <c r="D28" s="253"/>
    </row>
    <row r="29" spans="1:4" ht="30" customHeight="1">
      <c r="A29" s="1017"/>
      <c r="B29" s="182" t="s">
        <v>232</v>
      </c>
      <c r="C29" s="252"/>
      <c r="D29" s="253"/>
    </row>
    <row r="30" spans="1:4" ht="36.75" customHeight="1">
      <c r="A30" s="1017"/>
      <c r="B30" s="182" t="s">
        <v>1108</v>
      </c>
      <c r="C30" s="252"/>
      <c r="D30" s="253"/>
    </row>
    <row r="31" spans="1:4" ht="36.75" customHeight="1">
      <c r="A31" s="1021">
        <v>5</v>
      </c>
      <c r="B31" s="182" t="s">
        <v>1069</v>
      </c>
      <c r="C31" s="252"/>
      <c r="D31" s="253"/>
    </row>
    <row r="32" spans="1:4" ht="45" customHeight="1">
      <c r="A32" s="1022"/>
      <c r="B32" s="182" t="s">
        <v>232</v>
      </c>
      <c r="C32" s="252"/>
      <c r="D32" s="253"/>
    </row>
    <row r="33" spans="1:4" ht="45" customHeight="1">
      <c r="A33" s="1022"/>
      <c r="B33" s="182" t="s">
        <v>1108</v>
      </c>
      <c r="C33" s="252"/>
      <c r="D33" s="253"/>
    </row>
    <row r="34" spans="1:4" ht="37.5" customHeight="1">
      <c r="A34" s="1021">
        <v>6</v>
      </c>
      <c r="B34" s="182" t="s">
        <v>235</v>
      </c>
      <c r="C34" s="252"/>
      <c r="D34" s="253"/>
    </row>
    <row r="35" spans="1:4" ht="44.25" customHeight="1">
      <c r="A35" s="1022"/>
      <c r="B35" s="182" t="s">
        <v>232</v>
      </c>
      <c r="C35" s="252"/>
      <c r="D35" s="253"/>
    </row>
    <row r="36" spans="1:4" ht="44.25" customHeight="1">
      <c r="A36" s="1025"/>
      <c r="B36" s="182" t="s">
        <v>1108</v>
      </c>
      <c r="C36" s="252"/>
      <c r="D36" s="253"/>
    </row>
    <row r="37" spans="1:4" ht="25.5" customHeight="1">
      <c r="A37" s="1018">
        <v>7</v>
      </c>
      <c r="B37" s="182" t="s">
        <v>236</v>
      </c>
      <c r="C37" s="252"/>
      <c r="D37" s="253"/>
    </row>
    <row r="38" spans="1:4" ht="39" customHeight="1">
      <c r="A38" s="1023"/>
      <c r="B38" s="182" t="s">
        <v>237</v>
      </c>
      <c r="C38" s="252"/>
      <c r="D38" s="253"/>
    </row>
    <row r="39" spans="1:4" ht="39" customHeight="1">
      <c r="A39" s="1023"/>
      <c r="B39" s="182" t="s">
        <v>1109</v>
      </c>
      <c r="C39" s="252"/>
      <c r="D39" s="253"/>
    </row>
    <row r="40" spans="1:4" ht="26.25" customHeight="1">
      <c r="A40" s="1023"/>
      <c r="B40" s="182" t="s">
        <v>1110</v>
      </c>
      <c r="C40" s="252"/>
      <c r="D40" s="253"/>
    </row>
    <row r="41" spans="1:4" ht="43.5" customHeight="1">
      <c r="A41" s="1019"/>
      <c r="B41" s="182" t="s">
        <v>1111</v>
      </c>
      <c r="C41" s="252"/>
      <c r="D41" s="253"/>
    </row>
    <row r="42" spans="1:4" ht="34.5" customHeight="1">
      <c r="A42" s="1018">
        <v>8</v>
      </c>
      <c r="B42" s="254" t="s">
        <v>238</v>
      </c>
      <c r="C42" s="252"/>
      <c r="D42" s="253"/>
    </row>
    <row r="43" spans="1:4" ht="34.5" customHeight="1">
      <c r="A43" s="1019"/>
      <c r="B43" s="254" t="s">
        <v>239</v>
      </c>
      <c r="C43" s="252"/>
      <c r="D43" s="253"/>
    </row>
    <row r="44" spans="1:4" ht="34.5" customHeight="1">
      <c r="A44" s="255">
        <v>9</v>
      </c>
      <c r="B44" s="254" t="s">
        <v>240</v>
      </c>
      <c r="C44" s="252"/>
      <c r="D44" s="253"/>
    </row>
    <row r="45" spans="1:4" ht="21" customHeight="1">
      <c r="A45" s="255">
        <v>10</v>
      </c>
      <c r="B45" s="182" t="s">
        <v>241</v>
      </c>
      <c r="C45" s="252"/>
      <c r="D45" s="253"/>
    </row>
    <row r="46" spans="1:4" ht="22.5" customHeight="1">
      <c r="A46" s="255">
        <v>11</v>
      </c>
      <c r="B46" s="182" t="s">
        <v>242</v>
      </c>
      <c r="C46" s="252"/>
      <c r="D46" s="253"/>
    </row>
    <row r="47" spans="1:4" ht="21.75" customHeight="1">
      <c r="A47" s="255">
        <v>12</v>
      </c>
      <c r="B47" s="182" t="s">
        <v>243</v>
      </c>
      <c r="C47" s="252"/>
      <c r="D47" s="253"/>
    </row>
    <row r="48" spans="1:4" ht="21.75" customHeight="1">
      <c r="A48" s="255">
        <v>13</v>
      </c>
      <c r="B48" s="182" t="s">
        <v>244</v>
      </c>
      <c r="C48" s="252"/>
      <c r="D48" s="253"/>
    </row>
    <row r="49" spans="1:4" ht="47.25" customHeight="1">
      <c r="A49" s="255">
        <v>14</v>
      </c>
      <c r="B49" s="182" t="s">
        <v>1052</v>
      </c>
      <c r="C49" s="252"/>
      <c r="D49" s="253"/>
    </row>
    <row r="50" spans="1:4" ht="24" customHeight="1">
      <c r="A50" s="255">
        <v>15</v>
      </c>
      <c r="B50" s="182" t="s">
        <v>245</v>
      </c>
      <c r="C50" s="252"/>
      <c r="D50" s="253"/>
    </row>
    <row r="51" spans="1:4" ht="41.25" customHeight="1">
      <c r="A51" s="255">
        <v>16</v>
      </c>
      <c r="B51" s="182" t="s">
        <v>246</v>
      </c>
      <c r="C51" s="252"/>
      <c r="D51" s="253"/>
    </row>
    <row r="52" spans="1:4" ht="41.25" customHeight="1">
      <c r="A52" s="1018">
        <v>17</v>
      </c>
      <c r="B52" s="182" t="s">
        <v>1054</v>
      </c>
      <c r="C52" s="252"/>
      <c r="D52" s="253"/>
    </row>
    <row r="53" spans="1:4" ht="30.75" customHeight="1">
      <c r="A53" s="1023"/>
      <c r="B53" s="182" t="s">
        <v>247</v>
      </c>
      <c r="C53" s="252"/>
      <c r="D53" s="253"/>
    </row>
    <row r="54" spans="1:4" ht="33" customHeight="1">
      <c r="A54" s="1023"/>
      <c r="B54" s="182" t="s">
        <v>1112</v>
      </c>
      <c r="C54" s="252"/>
      <c r="D54" s="253"/>
    </row>
    <row r="55" spans="1:4" ht="36.75" customHeight="1">
      <c r="A55" s="1023"/>
      <c r="B55" s="182" t="s">
        <v>1072</v>
      </c>
      <c r="C55" s="252"/>
      <c r="D55" s="253"/>
    </row>
    <row r="56" spans="1:4" ht="36.75" customHeight="1">
      <c r="A56" s="1019"/>
      <c r="B56" s="182" t="s">
        <v>1113</v>
      </c>
      <c r="C56" s="252"/>
      <c r="D56" s="253"/>
    </row>
    <row r="57" spans="1:4" ht="48.75" customHeight="1">
      <c r="A57" s="1016">
        <v>18</v>
      </c>
      <c r="B57" s="182" t="s">
        <v>254</v>
      </c>
      <c r="C57" s="252"/>
      <c r="D57" s="253"/>
    </row>
    <row r="58" spans="1:4" ht="30.75" customHeight="1">
      <c r="A58" s="1017"/>
      <c r="B58" s="182" t="s">
        <v>248</v>
      </c>
      <c r="C58" s="252"/>
      <c r="D58" s="253"/>
    </row>
    <row r="59" spans="1:4" ht="45" customHeight="1">
      <c r="A59" s="1017"/>
      <c r="B59" s="182" t="s">
        <v>1114</v>
      </c>
      <c r="C59" s="252"/>
      <c r="D59" s="253"/>
    </row>
    <row r="60" spans="1:4" ht="36.75" customHeight="1">
      <c r="A60" s="1024"/>
      <c r="B60" s="182" t="s">
        <v>1115</v>
      </c>
      <c r="C60" s="252"/>
      <c r="D60" s="253"/>
    </row>
    <row r="61" spans="1:4" ht="45" customHeight="1">
      <c r="A61" s="255">
        <v>19</v>
      </c>
      <c r="B61" s="182" t="s">
        <v>1051</v>
      </c>
      <c r="C61" s="252"/>
      <c r="D61" s="253"/>
    </row>
    <row r="62" spans="1:4" ht="36" customHeight="1">
      <c r="A62" s="255">
        <v>20</v>
      </c>
      <c r="B62" s="182" t="s">
        <v>249</v>
      </c>
      <c r="C62" s="252"/>
      <c r="D62" s="253"/>
    </row>
    <row r="63" spans="1:4" ht="39.75" customHeight="1">
      <c r="A63" s="255">
        <v>21</v>
      </c>
      <c r="B63" s="182" t="s">
        <v>250</v>
      </c>
      <c r="C63" s="252"/>
      <c r="D63" s="253"/>
    </row>
    <row r="64" spans="1:4" ht="39.75" customHeight="1">
      <c r="A64" s="255">
        <v>22</v>
      </c>
      <c r="B64" s="182" t="s">
        <v>251</v>
      </c>
      <c r="C64" s="252"/>
      <c r="D64" s="253"/>
    </row>
    <row r="65" spans="1:4" ht="41.25" customHeight="1">
      <c r="A65" s="255">
        <v>23</v>
      </c>
      <c r="B65" s="182" t="s">
        <v>252</v>
      </c>
      <c r="C65" s="252"/>
      <c r="D65" s="253"/>
    </row>
    <row r="66" spans="1:4" ht="37.5" customHeight="1">
      <c r="A66" s="255">
        <v>24</v>
      </c>
      <c r="B66" s="182" t="s">
        <v>253</v>
      </c>
      <c r="C66" s="252"/>
      <c r="D66" s="253"/>
    </row>
    <row r="67" spans="1:4" ht="39.75" customHeight="1">
      <c r="A67" s="255">
        <v>25</v>
      </c>
      <c r="B67" s="182" t="s">
        <v>1059</v>
      </c>
      <c r="C67" s="252"/>
      <c r="D67" s="253"/>
    </row>
    <row r="68" spans="1:4">
      <c r="A68" s="256"/>
      <c r="B68" s="257"/>
      <c r="C68" s="252"/>
      <c r="D68" s="253"/>
    </row>
    <row r="69" spans="1:4" ht="40.5" customHeight="1">
      <c r="A69" s="256"/>
      <c r="B69" s="257"/>
      <c r="C69" s="252"/>
      <c r="D69" s="253"/>
    </row>
    <row r="70" spans="1:4" ht="21.75" customHeight="1">
      <c r="A70" s="256"/>
      <c r="B70" s="257"/>
      <c r="C70" s="252"/>
      <c r="D70" s="253"/>
    </row>
    <row r="71" spans="1:4" ht="30.75" customHeight="1">
      <c r="A71" s="256"/>
      <c r="B71" s="257"/>
      <c r="C71" s="252"/>
      <c r="D71" s="253"/>
    </row>
    <row r="72" spans="1:4">
      <c r="A72" s="252"/>
      <c r="B72" s="252"/>
      <c r="C72" s="252"/>
      <c r="D72" s="253"/>
    </row>
    <row r="73" spans="1:4">
      <c r="A73" s="252"/>
      <c r="B73" s="252"/>
      <c r="C73" s="252"/>
      <c r="D73" s="253"/>
    </row>
    <row r="74" spans="1:4">
      <c r="A74" s="252"/>
      <c r="B74" s="252"/>
      <c r="C74" s="252"/>
      <c r="D74" s="253"/>
    </row>
    <row r="75" spans="1:4">
      <c r="A75" s="252"/>
      <c r="B75" s="252"/>
      <c r="C75" s="252"/>
      <c r="D75" s="253"/>
    </row>
    <row r="76" spans="1:4">
      <c r="A76" s="252"/>
      <c r="B76" s="252"/>
      <c r="C76" s="252"/>
      <c r="D76" s="253"/>
    </row>
    <row r="77" spans="1:4">
      <c r="A77" s="252"/>
      <c r="B77" s="252"/>
      <c r="C77" s="252"/>
      <c r="D77" s="253"/>
    </row>
    <row r="79" spans="1:4" ht="155.25" customHeight="1">
      <c r="A79" s="859" t="s">
        <v>1122</v>
      </c>
      <c r="B79" s="859"/>
      <c r="C79" s="859"/>
      <c r="D79" s="859"/>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737" t="s">
        <v>0</v>
      </c>
      <c r="B1" s="737"/>
      <c r="C1" s="737"/>
      <c r="D1" s="737"/>
      <c r="E1" s="737"/>
      <c r="F1" s="121"/>
      <c r="G1" s="12"/>
      <c r="H1" s="12"/>
      <c r="I1" s="12"/>
      <c r="J1" s="12"/>
      <c r="K1" s="12"/>
      <c r="L1" s="12"/>
      <c r="M1" s="12"/>
      <c r="N1" s="12"/>
      <c r="O1" s="12"/>
      <c r="P1" s="12"/>
      <c r="Q1" s="47"/>
    </row>
    <row r="2" spans="1:17" ht="18.75">
      <c r="A2" s="865" t="s">
        <v>1053</v>
      </c>
      <c r="B2" s="865"/>
      <c r="C2" s="865"/>
      <c r="D2" s="865"/>
      <c r="E2" s="865"/>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30" t="s">
        <v>183</v>
      </c>
      <c r="B4" s="1030"/>
      <c r="C4" s="1030"/>
      <c r="D4" s="1030"/>
      <c r="E4" s="1030"/>
      <c r="F4" s="127"/>
      <c r="G4" s="47"/>
      <c r="H4" s="47"/>
      <c r="I4" s="34"/>
      <c r="J4" s="34"/>
      <c r="K4" s="34"/>
      <c r="L4" s="34"/>
      <c r="M4" s="34"/>
      <c r="N4" s="34"/>
      <c r="O4" s="34"/>
      <c r="P4" s="34"/>
    </row>
    <row r="5" spans="1:17">
      <c r="F5" s="126"/>
    </row>
    <row r="6" spans="1:17" s="13" customFormat="1" ht="75.599999999999994" customHeight="1">
      <c r="A6" s="1031"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1031"/>
      <c r="C6" s="1031"/>
      <c r="D6" s="1031"/>
      <c r="E6" s="1031"/>
      <c r="F6" s="133"/>
    </row>
    <row r="7" spans="1:17" ht="42.75" customHeight="1">
      <c r="A7" s="794" t="str">
        <f>'Title '!A2:N2</f>
        <v>Tender Enquiry No:KPTCL/2026-27/SS/WORK_INDENT3612</v>
      </c>
      <c r="B7" s="794"/>
      <c r="C7" s="794"/>
      <c r="D7" s="794"/>
      <c r="E7" s="794"/>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29" t="s">
        <v>1200</v>
      </c>
      <c r="B9" s="1029"/>
      <c r="C9" s="1029"/>
      <c r="D9" s="1029"/>
      <c r="E9" s="1029"/>
      <c r="F9" s="169"/>
      <c r="G9" s="224"/>
      <c r="H9" s="224"/>
      <c r="I9" s="189"/>
      <c r="J9" s="189"/>
      <c r="K9" s="189"/>
      <c r="L9" s="189"/>
      <c r="M9" s="189"/>
      <c r="N9" s="189"/>
      <c r="O9" s="189"/>
      <c r="P9" s="189"/>
    </row>
    <row r="10" spans="1:17" s="111" customFormat="1" ht="18.75">
      <c r="A10" s="1027" t="s">
        <v>226</v>
      </c>
      <c r="B10" s="940"/>
      <c r="C10" s="940"/>
      <c r="D10" s="940"/>
      <c r="I10" s="110"/>
    </row>
    <row r="11" spans="1:17" s="111" customFormat="1" ht="91.9" customHeight="1">
      <c r="A11" s="1015"/>
      <c r="B11" s="1015"/>
      <c r="C11" s="55"/>
      <c r="D11" s="55"/>
      <c r="E11" s="413" t="s">
        <v>1284</v>
      </c>
      <c r="H11" s="225"/>
      <c r="I11" s="225"/>
    </row>
    <row r="12" spans="1:17" s="215" customFormat="1" ht="24.75" customHeight="1">
      <c r="A12" s="1028" t="s">
        <v>1190</v>
      </c>
      <c r="B12" s="1028"/>
      <c r="C12" s="1028"/>
      <c r="D12" s="1028"/>
      <c r="E12" s="1028"/>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26"/>
      <c r="E45" s="1026"/>
    </row>
    <row r="46" spans="1:5" ht="21.75" customHeight="1">
      <c r="A46" s="49" t="s">
        <v>55</v>
      </c>
      <c r="B46" s="58"/>
      <c r="C46" s="49" t="s">
        <v>66</v>
      </c>
      <c r="D46" s="1026"/>
      <c r="E46" s="1026"/>
    </row>
    <row r="47" spans="1:5" ht="87" customHeight="1">
      <c r="C47" s="49" t="s">
        <v>67</v>
      </c>
      <c r="D47" s="1026"/>
      <c r="E47" s="1026"/>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topLeftCell="A6"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34" t="s">
        <v>0</v>
      </c>
      <c r="B1" s="1034"/>
      <c r="C1" s="1034"/>
      <c r="D1" s="1034"/>
      <c r="E1" s="1034"/>
      <c r="F1" s="1034"/>
      <c r="G1" s="1034"/>
      <c r="H1" s="1034"/>
      <c r="I1" s="1034"/>
    </row>
    <row r="2" spans="1:17" ht="36.75" customHeight="1">
      <c r="A2" s="880" t="s">
        <v>1264</v>
      </c>
      <c r="B2" s="880"/>
      <c r="C2" s="880"/>
      <c r="D2" s="880"/>
      <c r="E2" s="880"/>
      <c r="F2" s="880"/>
      <c r="G2" s="880"/>
      <c r="H2" s="880"/>
      <c r="I2" s="880"/>
      <c r="J2" s="209"/>
      <c r="K2" s="209"/>
      <c r="L2" s="209"/>
      <c r="M2" s="209"/>
      <c r="N2" s="282"/>
    </row>
    <row r="3" spans="1:17">
      <c r="B3" s="216"/>
      <c r="C3" s="216"/>
      <c r="D3" s="216"/>
      <c r="E3" s="216"/>
      <c r="F3" s="216"/>
      <c r="G3" s="258"/>
      <c r="H3" s="258"/>
      <c r="I3" s="258"/>
      <c r="J3" s="258"/>
      <c r="K3" s="258"/>
      <c r="L3" s="258"/>
      <c r="M3" s="258"/>
      <c r="N3" s="258"/>
      <c r="O3" s="258"/>
      <c r="P3" s="258"/>
      <c r="Q3" s="258"/>
    </row>
    <row r="4" spans="1:17" ht="40.5" customHeight="1">
      <c r="A4" s="882" t="s">
        <v>183</v>
      </c>
      <c r="B4" s="882"/>
      <c r="C4" s="882"/>
      <c r="D4" s="882"/>
      <c r="E4" s="882"/>
      <c r="F4" s="882"/>
      <c r="G4" s="882"/>
      <c r="H4" s="882"/>
      <c r="I4" s="882"/>
      <c r="J4" s="209"/>
      <c r="K4" s="209"/>
      <c r="L4" s="209"/>
      <c r="M4" s="209"/>
      <c r="N4" s="209"/>
      <c r="O4" s="209"/>
      <c r="P4" s="209"/>
      <c r="Q4" s="209"/>
    </row>
    <row r="5" spans="1:17" ht="93" customHeight="1">
      <c r="A5" s="910" t="str">
        <f>+'Sch-13 '!A6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910"/>
      <c r="C5" s="910"/>
      <c r="D5" s="910"/>
      <c r="E5" s="910"/>
      <c r="F5" s="910"/>
      <c r="G5" s="910"/>
      <c r="H5" s="910"/>
      <c r="I5" s="910"/>
      <c r="J5" s="209"/>
      <c r="K5" s="209"/>
      <c r="L5" s="209"/>
      <c r="M5" s="209"/>
      <c r="N5" s="209"/>
      <c r="O5" s="209"/>
      <c r="P5" s="209"/>
      <c r="Q5" s="209"/>
    </row>
    <row r="6" spans="1:17">
      <c r="A6" s="340"/>
      <c r="B6" s="340"/>
      <c r="C6" s="340"/>
      <c r="D6" s="340"/>
      <c r="E6" s="340"/>
      <c r="F6" s="340"/>
      <c r="J6" s="209"/>
      <c r="K6" s="209"/>
      <c r="L6" s="209"/>
      <c r="M6" s="209"/>
      <c r="N6" s="209"/>
      <c r="O6" s="209"/>
      <c r="P6" s="209"/>
      <c r="Q6" s="209"/>
    </row>
    <row r="7" spans="1:17" ht="56.25" customHeight="1">
      <c r="A7" s="1037" t="str">
        <f>+'Sch-13 '!A7</f>
        <v>Tender Enquiry No:KPTCL/2026-27/SS/WORK_INDENT3612</v>
      </c>
      <c r="B7" s="1037"/>
      <c r="C7" s="1037"/>
      <c r="D7" s="1037"/>
      <c r="E7" s="1037"/>
      <c r="F7" s="1037"/>
      <c r="G7" s="1037"/>
      <c r="H7" s="1037"/>
      <c r="I7" s="1037"/>
      <c r="J7" s="259"/>
      <c r="K7" s="259"/>
      <c r="L7" s="259"/>
      <c r="M7" s="259"/>
      <c r="N7" s="259"/>
    </row>
    <row r="8" spans="1:17">
      <c r="A8" s="258"/>
      <c r="B8" s="258"/>
      <c r="C8" s="258"/>
      <c r="D8" s="258"/>
      <c r="E8" s="258"/>
      <c r="F8" s="258"/>
      <c r="G8" s="258"/>
      <c r="H8" s="258"/>
      <c r="I8" s="258"/>
      <c r="J8" s="258"/>
      <c r="K8" s="258"/>
      <c r="L8" s="258"/>
      <c r="M8" s="258"/>
      <c r="N8" s="258"/>
      <c r="O8" s="258"/>
      <c r="P8" s="258"/>
      <c r="Q8" s="258"/>
    </row>
    <row r="9" spans="1:17">
      <c r="A9" s="1036" t="s">
        <v>226</v>
      </c>
      <c r="B9" s="1036"/>
      <c r="C9" s="341"/>
      <c r="D9" s="341" t="s">
        <v>13</v>
      </c>
    </row>
    <row r="10" spans="1:17" ht="118.5" customHeight="1">
      <c r="A10" s="1038"/>
      <c r="B10" s="1038"/>
      <c r="C10" s="341"/>
      <c r="D10" s="156" t="s">
        <v>1281</v>
      </c>
      <c r="H10" s="259"/>
      <c r="I10" s="259"/>
      <c r="J10" s="259"/>
    </row>
    <row r="11" spans="1:17" ht="84" customHeight="1">
      <c r="A11" s="1039" t="s">
        <v>1125</v>
      </c>
      <c r="B11" s="1039"/>
      <c r="C11" s="1039"/>
      <c r="D11" s="1039"/>
      <c r="E11" s="1039"/>
      <c r="F11" s="1039"/>
      <c r="G11" s="1039"/>
      <c r="H11" s="1039"/>
      <c r="I11" s="1039"/>
    </row>
    <row r="12" spans="1:17" ht="93.75" customHeight="1">
      <c r="A12" s="1040" t="s">
        <v>71</v>
      </c>
      <c r="B12" s="1041" t="s">
        <v>1270</v>
      </c>
      <c r="C12" s="1043" t="s">
        <v>1271</v>
      </c>
      <c r="D12" s="1044"/>
      <c r="E12" s="1044"/>
      <c r="F12" s="1045"/>
      <c r="G12" s="1032" t="s">
        <v>1272</v>
      </c>
      <c r="H12" s="1032"/>
      <c r="I12" s="1032"/>
    </row>
    <row r="13" spans="1:17" ht="132.75" customHeight="1">
      <c r="A13" s="1040"/>
      <c r="B13" s="1042"/>
      <c r="C13" s="472" t="s">
        <v>1367</v>
      </c>
      <c r="D13" s="472" t="s">
        <v>1368</v>
      </c>
      <c r="E13" s="472" t="s">
        <v>1369</v>
      </c>
      <c r="F13" s="472" t="s">
        <v>1370</v>
      </c>
      <c r="G13" s="411" t="s">
        <v>1273</v>
      </c>
      <c r="H13" s="411" t="s">
        <v>1274</v>
      </c>
      <c r="I13" s="411" t="s">
        <v>1275</v>
      </c>
    </row>
    <row r="14" spans="1:17" ht="137.25" customHeight="1">
      <c r="A14" s="411">
        <v>1</v>
      </c>
      <c r="B14" s="412" t="s">
        <v>4992</v>
      </c>
      <c r="C14" s="411"/>
      <c r="D14" s="411"/>
      <c r="E14" s="411"/>
      <c r="F14" s="411"/>
      <c r="G14" s="411"/>
      <c r="H14" s="411"/>
      <c r="I14" s="411"/>
    </row>
    <row r="15" spans="1:17">
      <c r="A15" s="260"/>
      <c r="B15" s="261"/>
      <c r="C15" s="262"/>
      <c r="D15" s="262"/>
      <c r="E15" s="262"/>
      <c r="F15" s="262"/>
    </row>
    <row r="16" spans="1:17">
      <c r="A16" s="260"/>
      <c r="B16" s="261"/>
      <c r="C16" s="262"/>
      <c r="D16" s="262"/>
      <c r="E16" s="262"/>
      <c r="F16" s="262"/>
    </row>
    <row r="17" spans="1:9" ht="63" customHeight="1">
      <c r="B17" s="1035"/>
      <c r="C17" s="1035"/>
      <c r="D17" s="1035"/>
      <c r="E17" s="1035"/>
      <c r="F17" s="1035"/>
      <c r="G17" s="1035"/>
      <c r="H17" s="1035"/>
      <c r="I17" s="1035"/>
    </row>
    <row r="19" spans="1:9" ht="28.5" customHeight="1">
      <c r="A19" s="162" t="s">
        <v>53</v>
      </c>
      <c r="B19" s="280"/>
      <c r="C19" s="281"/>
      <c r="D19" s="162" t="s">
        <v>65</v>
      </c>
      <c r="E19" s="1033"/>
      <c r="F19" s="1033"/>
      <c r="G19" s="1033"/>
    </row>
    <row r="20" spans="1:9" ht="30.75" customHeight="1">
      <c r="A20" s="162" t="s">
        <v>55</v>
      </c>
      <c r="B20" s="280"/>
      <c r="C20" s="281"/>
      <c r="D20" s="162" t="s">
        <v>66</v>
      </c>
      <c r="E20" s="1033"/>
      <c r="F20" s="1033"/>
      <c r="G20" s="1033"/>
    </row>
    <row r="21" spans="1:9" ht="104.25" customHeight="1">
      <c r="A21" s="341"/>
      <c r="B21" s="341"/>
      <c r="D21" s="162" t="s">
        <v>67</v>
      </c>
      <c r="E21" s="1033"/>
      <c r="F21" s="1033"/>
      <c r="G21" s="1033"/>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6"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737" t="s">
        <v>261</v>
      </c>
      <c r="B1" s="737"/>
      <c r="C1" s="737"/>
      <c r="D1" s="737"/>
      <c r="E1" s="737"/>
      <c r="F1" s="737"/>
    </row>
    <row r="2" spans="1:17" ht="34.5" customHeight="1">
      <c r="A2" s="760" t="s">
        <v>262</v>
      </c>
      <c r="B2" s="760"/>
      <c r="C2" s="760"/>
      <c r="D2" s="760"/>
      <c r="E2" s="760"/>
      <c r="F2" s="760"/>
    </row>
    <row r="3" spans="1:17" ht="20.25">
      <c r="A3" s="758" t="s">
        <v>263</v>
      </c>
      <c r="B3" s="758"/>
      <c r="C3" s="758"/>
      <c r="D3" s="758"/>
      <c r="E3" s="758"/>
      <c r="F3" s="758"/>
    </row>
    <row r="4" spans="1:17">
      <c r="A4" s="263"/>
      <c r="B4" s="263"/>
      <c r="C4" s="263"/>
      <c r="D4" s="263"/>
      <c r="E4" s="263"/>
      <c r="F4" s="263"/>
    </row>
    <row r="5" spans="1:17">
      <c r="A5" s="231"/>
      <c r="B5" s="865" t="s">
        <v>183</v>
      </c>
      <c r="C5" s="865"/>
      <c r="D5" s="865"/>
      <c r="E5" s="865"/>
      <c r="F5" s="865"/>
      <c r="G5" s="224"/>
      <c r="H5" s="224"/>
      <c r="I5" s="224"/>
      <c r="J5" s="189"/>
      <c r="K5" s="189"/>
      <c r="L5" s="189"/>
      <c r="M5" s="189"/>
      <c r="N5" s="189"/>
      <c r="O5" s="189"/>
      <c r="P5" s="189"/>
      <c r="Q5" s="189"/>
    </row>
    <row r="6" spans="1:17">
      <c r="A6" s="231"/>
      <c r="B6" s="231"/>
      <c r="C6" s="231"/>
      <c r="D6" s="231"/>
      <c r="E6" s="231"/>
      <c r="F6" s="231"/>
    </row>
    <row r="7" spans="1:17" s="110" customFormat="1" ht="72.599999999999994" customHeight="1">
      <c r="A7" s="1048"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7" s="1048"/>
      <c r="C7" s="1048"/>
      <c r="D7" s="1048"/>
      <c r="E7" s="1048"/>
      <c r="F7" s="1048"/>
    </row>
    <row r="8" spans="1:17" s="110" customFormat="1" ht="39.75" customHeight="1">
      <c r="A8" s="794" t="str">
        <f>'Title '!A2:N2</f>
        <v>Tender Enquiry No:KPTCL/2026-27/SS/WORK_INDENT3612</v>
      </c>
      <c r="B8" s="794"/>
      <c r="C8" s="794"/>
      <c r="D8" s="794"/>
      <c r="E8" s="794"/>
      <c r="F8" s="794"/>
    </row>
    <row r="9" spans="1:17" ht="99.75" customHeight="1">
      <c r="A9" s="110" t="s">
        <v>264</v>
      </c>
      <c r="B9" s="110"/>
      <c r="C9" s="979"/>
      <c r="D9" s="979"/>
      <c r="E9" s="177" t="s">
        <v>1285</v>
      </c>
    </row>
    <row r="10" spans="1:17">
      <c r="E10" s="110"/>
    </row>
    <row r="11" spans="1:17" ht="51.75" customHeight="1">
      <c r="A11" s="1049" t="s">
        <v>111</v>
      </c>
      <c r="B11" s="1020" t="s">
        <v>265</v>
      </c>
      <c r="C11" s="1050" t="s">
        <v>4993</v>
      </c>
      <c r="D11" s="1050"/>
      <c r="E11" s="1050"/>
      <c r="F11" s="1050"/>
    </row>
    <row r="12" spans="1:17" ht="27" customHeight="1">
      <c r="A12" s="1049"/>
      <c r="B12" s="1020"/>
      <c r="C12" s="181" t="s">
        <v>266</v>
      </c>
      <c r="D12" s="181" t="s">
        <v>267</v>
      </c>
      <c r="E12" s="181" t="s">
        <v>268</v>
      </c>
      <c r="F12" s="181" t="s">
        <v>269</v>
      </c>
    </row>
    <row r="13" spans="1:17" ht="47.25">
      <c r="A13" s="682">
        <v>1</v>
      </c>
      <c r="B13" s="480" t="s">
        <v>4947</v>
      </c>
      <c r="C13" s="179"/>
      <c r="D13" s="179"/>
      <c r="E13" s="179"/>
      <c r="F13" s="179"/>
    </row>
    <row r="14" spans="1:17" ht="36">
      <c r="A14" s="682">
        <v>2</v>
      </c>
      <c r="B14" s="681" t="s">
        <v>4948</v>
      </c>
      <c r="C14" s="179"/>
      <c r="D14" s="179"/>
      <c r="E14" s="179"/>
      <c r="F14" s="179"/>
    </row>
    <row r="15" spans="1:17">
      <c r="A15" s="682">
        <v>3</v>
      </c>
      <c r="B15" s="480" t="s">
        <v>4949</v>
      </c>
      <c r="C15" s="179"/>
      <c r="D15" s="179"/>
      <c r="E15" s="179"/>
      <c r="F15" s="179"/>
    </row>
    <row r="16" spans="1:17">
      <c r="A16" s="682">
        <v>4</v>
      </c>
      <c r="B16" s="480" t="s">
        <v>3516</v>
      </c>
      <c r="C16" s="179"/>
      <c r="D16" s="179"/>
      <c r="E16" s="179"/>
      <c r="F16" s="179"/>
    </row>
    <row r="17" spans="1:6">
      <c r="A17" s="682">
        <v>5</v>
      </c>
      <c r="B17" s="480" t="s">
        <v>4950</v>
      </c>
      <c r="C17" s="179"/>
      <c r="D17" s="179"/>
      <c r="E17" s="179"/>
      <c r="F17" s="179"/>
    </row>
    <row r="18" spans="1:6" ht="31.5">
      <c r="A18" s="682">
        <v>6</v>
      </c>
      <c r="B18" s="480" t="s">
        <v>4951</v>
      </c>
      <c r="C18" s="179"/>
      <c r="D18" s="179"/>
      <c r="E18" s="179"/>
      <c r="F18" s="179"/>
    </row>
    <row r="19" spans="1:6" ht="31.5">
      <c r="A19" s="682">
        <v>7</v>
      </c>
      <c r="B19" s="480" t="s">
        <v>4952</v>
      </c>
      <c r="C19" s="179"/>
      <c r="D19" s="179"/>
      <c r="E19" s="179"/>
      <c r="F19" s="179"/>
    </row>
    <row r="20" spans="1:6">
      <c r="A20" s="682">
        <v>8</v>
      </c>
      <c r="B20" s="480" t="s">
        <v>251</v>
      </c>
      <c r="C20" s="179"/>
      <c r="D20" s="179"/>
      <c r="E20" s="179"/>
      <c r="F20" s="179"/>
    </row>
    <row r="21" spans="1:6">
      <c r="A21" s="682">
        <v>9</v>
      </c>
      <c r="B21" s="480" t="s">
        <v>4953</v>
      </c>
      <c r="C21" s="179"/>
      <c r="D21" s="179"/>
      <c r="E21" s="179"/>
      <c r="F21" s="179"/>
    </row>
    <row r="22" spans="1:6">
      <c r="A22" s="682">
        <v>10</v>
      </c>
      <c r="B22" s="480" t="s">
        <v>4954</v>
      </c>
      <c r="C22" s="179"/>
      <c r="D22" s="179"/>
      <c r="E22" s="179"/>
      <c r="F22" s="179"/>
    </row>
    <row r="23" spans="1:6">
      <c r="A23" s="682">
        <v>11</v>
      </c>
      <c r="B23" s="480" t="s">
        <v>4955</v>
      </c>
      <c r="C23" s="179"/>
      <c r="D23" s="179"/>
      <c r="E23" s="179"/>
      <c r="F23" s="179"/>
    </row>
    <row r="24" spans="1:6">
      <c r="A24" s="682">
        <v>12</v>
      </c>
      <c r="B24" s="480" t="s">
        <v>4956</v>
      </c>
      <c r="C24" s="179"/>
      <c r="D24" s="179"/>
      <c r="E24" s="179"/>
      <c r="F24" s="179"/>
    </row>
    <row r="25" spans="1:6" ht="31.5">
      <c r="A25" s="682">
        <v>13</v>
      </c>
      <c r="B25" s="480" t="s">
        <v>4957</v>
      </c>
      <c r="C25" s="179"/>
      <c r="D25" s="179"/>
      <c r="E25" s="179"/>
      <c r="F25" s="179"/>
    </row>
    <row r="26" spans="1:6">
      <c r="A26" s="682">
        <v>14</v>
      </c>
      <c r="B26" s="480" t="s">
        <v>4958</v>
      </c>
      <c r="C26" s="179"/>
      <c r="D26" s="179"/>
      <c r="E26" s="179"/>
      <c r="F26" s="179"/>
    </row>
    <row r="27" spans="1:6">
      <c r="A27" s="682">
        <v>15</v>
      </c>
      <c r="B27" s="480" t="s">
        <v>4959</v>
      </c>
      <c r="C27" s="179"/>
      <c r="D27" s="179"/>
      <c r="E27" s="179"/>
      <c r="F27" s="179"/>
    </row>
    <row r="28" spans="1:6">
      <c r="A28" s="682">
        <v>16</v>
      </c>
      <c r="B28" s="480" t="s">
        <v>4960</v>
      </c>
      <c r="C28" s="179"/>
      <c r="D28" s="179"/>
      <c r="E28" s="179"/>
      <c r="F28" s="179"/>
    </row>
    <row r="29" spans="1:6">
      <c r="A29" s="682">
        <v>17</v>
      </c>
      <c r="B29" s="480" t="s">
        <v>252</v>
      </c>
      <c r="C29" s="179"/>
      <c r="D29" s="179"/>
      <c r="E29" s="179"/>
      <c r="F29" s="179"/>
    </row>
    <row r="30" spans="1:6">
      <c r="A30" s="682">
        <v>18</v>
      </c>
      <c r="B30" s="480" t="s">
        <v>253</v>
      </c>
      <c r="C30" s="179"/>
      <c r="D30" s="179"/>
      <c r="E30" s="179"/>
      <c r="F30" s="179"/>
    </row>
    <row r="31" spans="1:6">
      <c r="A31" s="682">
        <v>19</v>
      </c>
      <c r="B31" s="480" t="s">
        <v>4961</v>
      </c>
      <c r="C31" s="179"/>
      <c r="D31" s="179"/>
      <c r="E31" s="179"/>
      <c r="F31" s="179"/>
    </row>
    <row r="32" spans="1:6">
      <c r="A32" s="682">
        <v>20</v>
      </c>
      <c r="B32" s="480" t="s">
        <v>4962</v>
      </c>
      <c r="C32" s="179"/>
      <c r="D32" s="179"/>
      <c r="E32" s="179"/>
      <c r="F32" s="179"/>
    </row>
    <row r="33" spans="1:6">
      <c r="A33" s="682">
        <v>21</v>
      </c>
      <c r="B33" s="480" t="s">
        <v>4963</v>
      </c>
      <c r="C33" s="179"/>
      <c r="D33" s="179"/>
      <c r="E33" s="179"/>
      <c r="F33" s="179"/>
    </row>
    <row r="34" spans="1:6">
      <c r="A34" s="682">
        <v>22</v>
      </c>
      <c r="B34" s="480" t="s">
        <v>4964</v>
      </c>
      <c r="C34" s="179"/>
      <c r="D34" s="179"/>
      <c r="E34" s="179"/>
      <c r="F34" s="179"/>
    </row>
    <row r="35" spans="1:6">
      <c r="A35" s="682">
        <v>23</v>
      </c>
      <c r="B35" s="480" t="s">
        <v>4965</v>
      </c>
      <c r="C35" s="179"/>
      <c r="D35" s="179"/>
      <c r="E35" s="179"/>
      <c r="F35" s="179"/>
    </row>
    <row r="36" spans="1:6">
      <c r="A36" s="682">
        <v>24</v>
      </c>
      <c r="B36" s="480" t="s">
        <v>4966</v>
      </c>
      <c r="C36" s="179"/>
      <c r="D36" s="179"/>
      <c r="E36" s="179"/>
      <c r="F36" s="179"/>
    </row>
    <row r="37" spans="1:6" ht="31.5">
      <c r="A37" s="682">
        <v>25</v>
      </c>
      <c r="B37" s="480" t="s">
        <v>4967</v>
      </c>
      <c r="C37" s="179"/>
      <c r="D37" s="179"/>
      <c r="E37" s="179"/>
      <c r="F37" s="179"/>
    </row>
    <row r="38" spans="1:6">
      <c r="A38" s="682">
        <v>26</v>
      </c>
      <c r="B38" s="480" t="s">
        <v>4968</v>
      </c>
      <c r="C38" s="179"/>
      <c r="D38" s="179"/>
      <c r="E38" s="179"/>
      <c r="F38" s="179"/>
    </row>
    <row r="39" spans="1:6">
      <c r="A39" s="682">
        <v>27</v>
      </c>
      <c r="B39" s="480" t="s">
        <v>4969</v>
      </c>
      <c r="C39" s="179"/>
      <c r="D39" s="179"/>
      <c r="E39" s="179"/>
      <c r="F39" s="179"/>
    </row>
    <row r="40" spans="1:6">
      <c r="A40" s="682">
        <v>28</v>
      </c>
      <c r="B40" s="480" t="s">
        <v>4970</v>
      </c>
      <c r="C40" s="179"/>
      <c r="D40" s="179"/>
      <c r="E40" s="179"/>
      <c r="F40" s="179"/>
    </row>
    <row r="41" spans="1:6">
      <c r="A41" s="682">
        <v>29</v>
      </c>
      <c r="B41" s="480" t="s">
        <v>4971</v>
      </c>
      <c r="C41" s="179"/>
      <c r="D41" s="179"/>
      <c r="E41" s="179"/>
      <c r="F41" s="179"/>
    </row>
    <row r="42" spans="1:6">
      <c r="A42" s="682">
        <v>30</v>
      </c>
      <c r="B42" s="480" t="s">
        <v>4972</v>
      </c>
      <c r="C42" s="179"/>
      <c r="D42" s="179"/>
      <c r="E42" s="179"/>
      <c r="F42" s="179"/>
    </row>
    <row r="43" spans="1:6">
      <c r="A43" s="678"/>
      <c r="B43" s="195"/>
      <c r="C43" s="179"/>
      <c r="D43" s="179"/>
      <c r="E43" s="179"/>
      <c r="F43" s="179"/>
    </row>
    <row r="44" spans="1:6">
      <c r="A44" s="678"/>
      <c r="B44" s="195"/>
      <c r="C44" s="179"/>
      <c r="D44" s="179"/>
      <c r="E44" s="179"/>
      <c r="F44" s="179"/>
    </row>
    <row r="45" spans="1:6">
      <c r="A45" s="678"/>
      <c r="B45" s="195"/>
      <c r="C45" s="179"/>
      <c r="D45" s="179"/>
      <c r="E45" s="179"/>
      <c r="F45" s="179"/>
    </row>
    <row r="46" spans="1:6">
      <c r="A46" s="678"/>
      <c r="B46" s="195"/>
      <c r="C46" s="179"/>
      <c r="D46" s="179"/>
      <c r="E46" s="179"/>
      <c r="F46" s="179"/>
    </row>
    <row r="47" spans="1:6">
      <c r="A47" s="678"/>
      <c r="B47" s="195"/>
      <c r="C47" s="179"/>
      <c r="D47" s="179"/>
      <c r="E47" s="179"/>
      <c r="F47" s="179"/>
    </row>
    <row r="48" spans="1:6">
      <c r="A48" s="678"/>
      <c r="B48" s="195"/>
      <c r="C48" s="179"/>
      <c r="D48" s="179"/>
      <c r="E48" s="179"/>
      <c r="F48" s="179"/>
    </row>
    <row r="49" spans="1:6">
      <c r="A49" s="678"/>
      <c r="B49" s="195"/>
      <c r="C49" s="179"/>
      <c r="D49" s="179"/>
      <c r="E49" s="179"/>
      <c r="F49" s="179"/>
    </row>
    <row r="50" spans="1:6">
      <c r="A50" s="678"/>
      <c r="B50" s="195"/>
      <c r="C50" s="179"/>
      <c r="D50" s="179"/>
      <c r="E50" s="179"/>
      <c r="F50" s="179"/>
    </row>
    <row r="51" spans="1:6">
      <c r="A51" s="678"/>
      <c r="B51" s="195"/>
      <c r="C51" s="179"/>
      <c r="D51" s="179"/>
      <c r="E51" s="179"/>
      <c r="F51" s="179"/>
    </row>
    <row r="52" spans="1:6">
      <c r="A52" s="678"/>
      <c r="B52" s="195"/>
      <c r="C52" s="179"/>
      <c r="D52" s="179"/>
      <c r="E52" s="179"/>
      <c r="F52" s="179"/>
    </row>
    <row r="53" spans="1:6">
      <c r="A53" s="678"/>
      <c r="B53" s="195"/>
      <c r="C53" s="179"/>
      <c r="D53" s="179"/>
      <c r="E53" s="179"/>
      <c r="F53" s="179"/>
    </row>
    <row r="54" spans="1:6">
      <c r="A54" s="678"/>
      <c r="B54" s="195"/>
      <c r="C54" s="179"/>
      <c r="D54" s="179"/>
      <c r="E54" s="179"/>
      <c r="F54" s="179"/>
    </row>
    <row r="55" spans="1:6">
      <c r="A55" s="678"/>
      <c r="B55" s="195"/>
      <c r="C55" s="179"/>
      <c r="D55" s="179"/>
      <c r="E55" s="179"/>
      <c r="F55" s="179"/>
    </row>
    <row r="56" spans="1:6">
      <c r="A56" s="678"/>
      <c r="B56" s="195"/>
      <c r="C56" s="179"/>
      <c r="D56" s="179"/>
      <c r="E56" s="179"/>
      <c r="F56" s="179"/>
    </row>
    <row r="57" spans="1:6">
      <c r="A57" s="678"/>
      <c r="B57" s="195"/>
      <c r="C57" s="179"/>
      <c r="D57" s="179"/>
      <c r="E57" s="179"/>
      <c r="F57" s="179"/>
    </row>
    <row r="58" spans="1:6">
      <c r="A58" s="678"/>
      <c r="B58" s="195"/>
      <c r="C58" s="179"/>
      <c r="D58" s="179"/>
      <c r="E58" s="179"/>
      <c r="F58" s="179"/>
    </row>
    <row r="59" spans="1:6">
      <c r="A59" s="678"/>
      <c r="B59" s="195"/>
      <c r="C59" s="179"/>
      <c r="D59" s="179"/>
      <c r="E59" s="179"/>
      <c r="F59" s="179"/>
    </row>
    <row r="60" spans="1:6">
      <c r="A60" s="678"/>
      <c r="B60" s="195"/>
      <c r="C60" s="179"/>
      <c r="D60" s="179"/>
      <c r="E60" s="179"/>
      <c r="F60" s="179"/>
    </row>
    <row r="61" spans="1:6">
      <c r="A61" s="678"/>
      <c r="B61" s="195"/>
      <c r="C61" s="179"/>
      <c r="D61" s="179"/>
      <c r="E61" s="179"/>
      <c r="F61" s="179"/>
    </row>
    <row r="62" spans="1:6">
      <c r="A62" s="678"/>
      <c r="B62" s="195"/>
      <c r="C62" s="179"/>
      <c r="D62" s="179"/>
      <c r="E62" s="179"/>
      <c r="F62" s="179"/>
    </row>
    <row r="63" spans="1:6">
      <c r="A63" s="678"/>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4" t="s">
        <v>270</v>
      </c>
    </row>
    <row r="69" spans="1:6" ht="19.5" thickBot="1"/>
    <row r="70" spans="1:6" ht="55.5" customHeight="1" thickBot="1">
      <c r="B70" s="70" t="s">
        <v>53</v>
      </c>
      <c r="C70" s="265"/>
      <c r="D70" s="70" t="s">
        <v>65</v>
      </c>
      <c r="E70" s="1046"/>
      <c r="F70" s="1047"/>
    </row>
    <row r="71" spans="1:6" ht="55.5" customHeight="1" thickBot="1">
      <c r="B71" s="70" t="s">
        <v>55</v>
      </c>
      <c r="C71" s="265"/>
      <c r="D71" s="70" t="s">
        <v>66</v>
      </c>
      <c r="E71" s="1046"/>
      <c r="F71" s="1047"/>
    </row>
    <row r="72" spans="1:6" ht="55.5" customHeight="1" thickBot="1">
      <c r="D72" s="70" t="s">
        <v>67</v>
      </c>
      <c r="E72" s="1046"/>
      <c r="F72" s="1047"/>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54" t="s">
        <v>271</v>
      </c>
      <c r="B1" s="1054"/>
      <c r="C1" s="1054"/>
      <c r="D1" s="1054"/>
      <c r="E1" s="1054"/>
      <c r="F1" s="1054"/>
      <c r="G1" s="1054"/>
      <c r="H1" s="1054"/>
      <c r="I1" s="1054"/>
      <c r="J1" s="59"/>
    </row>
    <row r="2" spans="1:10" ht="18">
      <c r="A2" s="315"/>
      <c r="B2" s="315"/>
      <c r="C2" s="315"/>
      <c r="D2" s="315"/>
      <c r="E2" s="315"/>
      <c r="F2" s="315"/>
      <c r="G2" s="315"/>
      <c r="H2" s="315"/>
      <c r="I2" s="315"/>
      <c r="J2" s="59"/>
    </row>
    <row r="3" spans="1:10" ht="15.75">
      <c r="A3" s="1055" t="s">
        <v>183</v>
      </c>
      <c r="B3" s="1055"/>
      <c r="C3" s="1055"/>
      <c r="D3" s="1055"/>
      <c r="E3" s="1055"/>
      <c r="F3" s="1055"/>
      <c r="G3" s="1055"/>
      <c r="H3" s="1055"/>
      <c r="I3" s="1055"/>
      <c r="J3" s="60"/>
    </row>
    <row r="5" spans="1:10" ht="67.900000000000006" customHeight="1">
      <c r="A5" s="1056"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1056"/>
      <c r="C5" s="1056"/>
      <c r="D5" s="1056"/>
      <c r="E5" s="1056"/>
      <c r="F5" s="1056"/>
      <c r="G5" s="1056"/>
      <c r="H5" s="1056"/>
      <c r="I5" s="1056"/>
      <c r="J5" s="61"/>
    </row>
    <row r="6" spans="1:10" ht="39.75" customHeight="1">
      <c r="A6" s="1057" t="str">
        <f>'Title '!A2:N2</f>
        <v>Tender Enquiry No:KPTCL/2026-27/SS/WORK_INDENT3612</v>
      </c>
      <c r="B6" s="1057"/>
      <c r="C6" s="1057"/>
      <c r="D6" s="1057"/>
      <c r="E6" s="1057"/>
      <c r="F6" s="1057"/>
      <c r="G6" s="1057"/>
      <c r="H6" s="1057"/>
      <c r="I6" s="1057"/>
      <c r="J6" s="61"/>
    </row>
    <row r="7" spans="1:10" ht="15.75">
      <c r="A7" s="316"/>
      <c r="B7" s="316"/>
      <c r="C7" s="316"/>
      <c r="D7" s="316"/>
      <c r="E7" s="316"/>
      <c r="F7" s="316"/>
      <c r="G7" s="316"/>
      <c r="H7" s="316"/>
      <c r="I7" s="62"/>
      <c r="J7" s="60"/>
    </row>
    <row r="8" spans="1:10" ht="12.75" customHeight="1">
      <c r="A8" s="1058" t="s">
        <v>1213</v>
      </c>
      <c r="B8" s="1058"/>
      <c r="C8" s="1058"/>
      <c r="D8" s="1058"/>
      <c r="E8" s="1058"/>
      <c r="F8" s="1058"/>
      <c r="G8" s="1058"/>
      <c r="H8" s="1058"/>
      <c r="I8" s="1058"/>
    </row>
    <row r="9" spans="1:10" ht="25.5" customHeight="1">
      <c r="A9" s="1058"/>
      <c r="B9" s="1058"/>
      <c r="C9" s="1058"/>
      <c r="D9" s="1058"/>
      <c r="E9" s="1058"/>
      <c r="F9" s="1058"/>
      <c r="G9" s="1058"/>
      <c r="H9" s="1058"/>
      <c r="I9" s="1058"/>
    </row>
    <row r="10" spans="1:10">
      <c r="E10" s="63"/>
      <c r="G10" s="64"/>
    </row>
    <row r="11" spans="1:10" ht="13.5" thickBot="1"/>
    <row r="12" spans="1:10" ht="39.75" customHeight="1">
      <c r="A12" s="65"/>
      <c r="B12" s="1052" t="s">
        <v>272</v>
      </c>
      <c r="C12" s="1052"/>
      <c r="D12" s="1052"/>
      <c r="E12" s="1052"/>
      <c r="F12" s="1053"/>
      <c r="G12" s="1053"/>
      <c r="H12" s="66" t="s">
        <v>273</v>
      </c>
      <c r="I12" s="67"/>
      <c r="J12" s="314"/>
    </row>
    <row r="13" spans="1:10" ht="33" customHeight="1">
      <c r="A13" s="68" t="s">
        <v>274</v>
      </c>
      <c r="B13" s="1061"/>
      <c r="C13" s="1061"/>
      <c r="D13" s="1061"/>
      <c r="E13" s="1062"/>
      <c r="F13" s="1062"/>
      <c r="G13" s="1062"/>
      <c r="H13" s="1062"/>
      <c r="I13" s="1062"/>
      <c r="J13" s="314"/>
    </row>
    <row r="14" spans="1:10" ht="33" customHeight="1">
      <c r="A14" s="1063"/>
      <c r="B14" s="1063"/>
      <c r="C14" s="1063"/>
      <c r="D14" s="1063"/>
      <c r="E14" s="1064" t="s">
        <v>275</v>
      </c>
      <c r="F14" s="1064"/>
      <c r="G14" s="1064"/>
      <c r="H14" s="1064"/>
      <c r="I14" s="1064"/>
      <c r="J14" s="65"/>
    </row>
    <row r="15" spans="1:10" ht="18">
      <c r="A15" s="1065" t="s">
        <v>276</v>
      </c>
      <c r="B15" s="1065"/>
      <c r="C15" s="1065"/>
      <c r="D15" s="1065"/>
      <c r="E15" s="1065"/>
      <c r="F15" s="1065"/>
      <c r="G15" s="1065"/>
      <c r="H15" s="1065"/>
      <c r="I15" s="1065"/>
    </row>
    <row r="17" spans="1:10" ht="65.25" customHeight="1">
      <c r="A17" s="69"/>
      <c r="B17" s="69"/>
      <c r="C17" s="69"/>
      <c r="D17" s="69"/>
      <c r="E17" s="473" t="s">
        <v>1371</v>
      </c>
      <c r="F17" s="474" t="s">
        <v>36</v>
      </c>
      <c r="G17" s="1051" t="s">
        <v>1246</v>
      </c>
      <c r="H17" s="1051"/>
      <c r="I17" s="1051"/>
    </row>
    <row r="18" spans="1:10" ht="56.25" customHeight="1">
      <c r="A18" s="69"/>
      <c r="B18" s="69"/>
      <c r="C18" s="69"/>
      <c r="D18" s="69"/>
      <c r="E18" s="473" t="s">
        <v>1372</v>
      </c>
      <c r="F18" s="475" t="s">
        <v>1166</v>
      </c>
      <c r="G18" s="1051" t="s">
        <v>1247</v>
      </c>
      <c r="H18" s="1051"/>
      <c r="I18" s="1051"/>
    </row>
    <row r="19" spans="1:10" ht="54.75" customHeight="1">
      <c r="A19" s="69"/>
      <c r="B19" s="69"/>
      <c r="C19" s="69"/>
      <c r="D19" s="69"/>
      <c r="E19" s="473" t="s">
        <v>1373</v>
      </c>
      <c r="F19" s="474" t="s">
        <v>39</v>
      </c>
      <c r="G19" s="1051" t="s">
        <v>1248</v>
      </c>
      <c r="H19" s="1051"/>
      <c r="I19" s="1051"/>
    </row>
    <row r="20" spans="1:10" ht="49.5" customHeight="1">
      <c r="A20" s="69"/>
      <c r="B20" s="69"/>
      <c r="C20" s="69"/>
      <c r="D20" s="69"/>
      <c r="E20" s="473" t="s">
        <v>1374</v>
      </c>
      <c r="F20" s="474" t="s">
        <v>41</v>
      </c>
      <c r="G20" s="1051" t="s">
        <v>1249</v>
      </c>
      <c r="H20" s="1051"/>
      <c r="I20" s="1051"/>
    </row>
    <row r="21" spans="1:10" ht="58.5" customHeight="1">
      <c r="A21" s="69"/>
      <c r="B21" s="69"/>
      <c r="C21" s="69"/>
      <c r="D21" s="69"/>
      <c r="E21" s="473" t="s">
        <v>1375</v>
      </c>
      <c r="F21" s="476" t="s">
        <v>1159</v>
      </c>
      <c r="G21" s="1051" t="s">
        <v>1250</v>
      </c>
      <c r="H21" s="1051"/>
      <c r="I21" s="1051"/>
    </row>
    <row r="22" spans="1:10" ht="56.25" customHeight="1">
      <c r="A22" s="69"/>
      <c r="B22" s="69"/>
      <c r="C22" s="69"/>
      <c r="D22" s="69"/>
      <c r="E22" s="473" t="s">
        <v>1376</v>
      </c>
      <c r="F22" s="474" t="s">
        <v>1160</v>
      </c>
      <c r="G22" s="1051" t="s">
        <v>1377</v>
      </c>
      <c r="H22" s="1051"/>
      <c r="I22" s="1051"/>
    </row>
    <row r="23" spans="1:10" ht="57" customHeight="1">
      <c r="A23" s="69"/>
      <c r="B23" s="69"/>
      <c r="C23" s="69"/>
      <c r="D23" s="69"/>
      <c r="E23" s="473" t="s">
        <v>1378</v>
      </c>
      <c r="F23" s="474" t="s">
        <v>45</v>
      </c>
      <c r="G23" s="1051" t="s">
        <v>1252</v>
      </c>
      <c r="H23" s="1051"/>
      <c r="I23" s="1051"/>
    </row>
    <row r="24" spans="1:10" ht="60" customHeight="1">
      <c r="A24" s="69"/>
      <c r="B24" s="69"/>
      <c r="C24" s="69"/>
      <c r="D24" s="69"/>
      <c r="E24" s="473" t="s">
        <v>714</v>
      </c>
      <c r="F24" s="474" t="s">
        <v>47</v>
      </c>
      <c r="G24" s="1051" t="s">
        <v>1253</v>
      </c>
      <c r="H24" s="1051"/>
      <c r="I24" s="1051"/>
    </row>
    <row r="25" spans="1:10">
      <c r="A25" s="69"/>
      <c r="B25" s="69"/>
      <c r="C25" s="69"/>
      <c r="D25" s="69"/>
      <c r="E25" s="69"/>
      <c r="F25" s="69"/>
      <c r="G25" s="69"/>
      <c r="H25" s="69"/>
      <c r="I25" s="69"/>
    </row>
    <row r="26" spans="1:10" ht="54" customHeight="1">
      <c r="A26" s="1066" t="s">
        <v>277</v>
      </c>
      <c r="B26" s="1066"/>
      <c r="C26" s="1066"/>
      <c r="D26" s="1066"/>
      <c r="E26" s="1066"/>
      <c r="F26" s="1066"/>
      <c r="G26" s="1066"/>
      <c r="H26" s="1066"/>
      <c r="I26" s="1066"/>
    </row>
    <row r="28" spans="1:10" ht="49.5" customHeight="1">
      <c r="A28" s="7"/>
      <c r="B28" s="70" t="s">
        <v>53</v>
      </c>
      <c r="C28" s="803"/>
      <c r="D28" s="803"/>
      <c r="E28" s="803"/>
      <c r="F28" s="70" t="s">
        <v>65</v>
      </c>
      <c r="G28" s="803"/>
      <c r="H28" s="803"/>
      <c r="I28" s="7"/>
      <c r="J28" s="7"/>
    </row>
    <row r="29" spans="1:10" ht="58.5" customHeight="1">
      <c r="A29" s="7"/>
      <c r="B29" s="70" t="s">
        <v>55</v>
      </c>
      <c r="C29" s="803"/>
      <c r="D29" s="803"/>
      <c r="E29" s="803"/>
      <c r="F29" s="70" t="s">
        <v>66</v>
      </c>
      <c r="G29" s="803"/>
      <c r="H29" s="803"/>
      <c r="I29" s="7"/>
      <c r="J29" s="7"/>
    </row>
    <row r="30" spans="1:10" ht="71.25" customHeight="1">
      <c r="A30" s="7"/>
      <c r="B30" s="7"/>
      <c r="C30" s="7"/>
      <c r="D30" s="7"/>
      <c r="E30" s="7"/>
      <c r="F30" s="70" t="s">
        <v>67</v>
      </c>
      <c r="G30" s="803"/>
      <c r="H30" s="803"/>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59"/>
      <c r="B33" s="1060"/>
      <c r="C33" s="1060"/>
      <c r="D33" s="1060"/>
      <c r="E33" s="1060"/>
      <c r="F33" s="1060"/>
      <c r="G33" s="1060"/>
      <c r="H33" s="1060"/>
      <c r="I33" s="1060"/>
      <c r="J33" s="1060"/>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70" zoomScaleNormal="55" zoomScaleSheetLayoutView="70" workbookViewId="0">
      <selection activeCell="A6" sqref="A6:G6"/>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71" t="s">
        <v>0</v>
      </c>
      <c r="B1" s="1071"/>
      <c r="C1" s="1071"/>
      <c r="D1" s="1071"/>
      <c r="E1" s="1071"/>
      <c r="F1" s="1071"/>
      <c r="G1" s="1071"/>
      <c r="H1" s="266"/>
      <c r="I1" s="266"/>
    </row>
    <row r="2" spans="1:14" ht="20.25" customHeight="1">
      <c r="A2" s="268"/>
      <c r="B2" s="268"/>
      <c r="C2" s="268"/>
      <c r="D2" s="268"/>
      <c r="E2" s="268"/>
      <c r="F2" s="268"/>
      <c r="G2" s="268"/>
      <c r="H2" s="266"/>
      <c r="I2" s="266"/>
    </row>
    <row r="3" spans="1:14" ht="82.5" customHeight="1">
      <c r="A3" s="1072" t="s">
        <v>1423</v>
      </c>
      <c r="B3" s="1072"/>
      <c r="C3" s="1072"/>
      <c r="D3" s="1072"/>
      <c r="E3" s="1072"/>
      <c r="F3" s="1072"/>
      <c r="G3" s="1072"/>
      <c r="H3" s="266"/>
      <c r="I3" s="266"/>
    </row>
    <row r="4" spans="1:14" s="270" customFormat="1" ht="35.25" customHeight="1">
      <c r="A4" s="1057" t="s">
        <v>4994</v>
      </c>
      <c r="B4" s="1057"/>
      <c r="C4" s="1057"/>
      <c r="D4" s="1057"/>
      <c r="E4" s="1057"/>
      <c r="F4" s="1057"/>
      <c r="G4" s="1057"/>
      <c r="H4" s="266"/>
      <c r="I4" s="266"/>
      <c r="J4" s="269"/>
      <c r="K4" s="269"/>
      <c r="L4" s="269"/>
      <c r="M4" s="269"/>
      <c r="N4" s="269"/>
    </row>
    <row r="5" spans="1:14" s="270" customFormat="1">
      <c r="G5" s="270" t="s">
        <v>1425</v>
      </c>
    </row>
    <row r="6" spans="1:14" s="271" customFormat="1" ht="84" customHeight="1">
      <c r="A6" s="107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1073"/>
      <c r="C6" s="1073"/>
      <c r="D6" s="1073"/>
      <c r="E6" s="1073"/>
      <c r="F6" s="1073"/>
      <c r="G6" s="1073"/>
      <c r="H6" s="268"/>
      <c r="I6" s="268"/>
    </row>
    <row r="7" spans="1:14" s="270" customFormat="1" ht="26.25" customHeight="1">
      <c r="A7" s="1074" t="str">
        <f>'Title '!A2:N2</f>
        <v>Tender Enquiry No:KPTCL/2026-27/SS/WORK_INDENT3612</v>
      </c>
      <c r="B7" s="1074"/>
      <c r="C7" s="1074"/>
      <c r="D7" s="1074"/>
      <c r="E7" s="1074"/>
      <c r="F7" s="1074"/>
      <c r="G7" s="1074"/>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90" customHeight="1">
      <c r="A9" s="1075" t="s">
        <v>1426</v>
      </c>
      <c r="B9" s="1075"/>
      <c r="C9" s="1075"/>
      <c r="D9" s="1075"/>
      <c r="E9" s="1075"/>
      <c r="F9" s="1075"/>
      <c r="G9" s="1075"/>
      <c r="H9" s="274"/>
      <c r="I9" s="274"/>
    </row>
    <row r="10" spans="1:14">
      <c r="A10" s="274"/>
      <c r="B10" s="274"/>
      <c r="C10" s="274"/>
      <c r="D10" s="274"/>
      <c r="E10" s="274"/>
      <c r="F10" s="274"/>
      <c r="G10" s="274"/>
      <c r="H10" s="274"/>
      <c r="I10" s="274"/>
    </row>
    <row r="11" spans="1:14" ht="42" customHeight="1" thickBot="1">
      <c r="A11" s="274"/>
      <c r="B11" s="274"/>
      <c r="C11" s="274"/>
      <c r="D11" s="274"/>
      <c r="E11" s="274"/>
      <c r="F11" s="274"/>
      <c r="G11" s="274"/>
      <c r="H11" s="274"/>
      <c r="I11" s="274"/>
    </row>
    <row r="12" spans="1:14" ht="42" customHeight="1" thickBot="1">
      <c r="A12" s="275" t="s">
        <v>1427</v>
      </c>
      <c r="B12" s="276"/>
      <c r="C12" s="274"/>
      <c r="D12" s="274"/>
      <c r="E12" s="1067" t="s">
        <v>1428</v>
      </c>
      <c r="F12" s="1068"/>
      <c r="G12" s="277"/>
      <c r="H12" s="274"/>
      <c r="I12" s="274"/>
    </row>
    <row r="13" spans="1:14" ht="42" customHeight="1">
      <c r="A13" s="274"/>
      <c r="B13" s="274"/>
      <c r="C13" s="274"/>
      <c r="D13" s="274"/>
      <c r="E13" s="1067" t="s">
        <v>53</v>
      </c>
      <c r="F13" s="1068"/>
      <c r="G13" s="277"/>
      <c r="H13" s="274"/>
      <c r="I13" s="274"/>
    </row>
    <row r="14" spans="1:14" ht="234" customHeight="1">
      <c r="A14" s="1076"/>
      <c r="B14" s="1076"/>
      <c r="C14" s="1076"/>
      <c r="D14" s="1076"/>
      <c r="E14" s="1076"/>
      <c r="F14" s="1076"/>
      <c r="G14" s="1076"/>
      <c r="H14" s="274"/>
      <c r="I14" s="274"/>
    </row>
    <row r="15" spans="1:14" ht="42" customHeight="1">
      <c r="A15" s="275"/>
      <c r="B15" s="274"/>
      <c r="C15" s="274"/>
      <c r="D15" s="274"/>
      <c r="E15" s="274"/>
      <c r="F15" s="274"/>
      <c r="G15" s="274"/>
      <c r="H15" s="274"/>
      <c r="I15" s="274"/>
    </row>
    <row r="16" spans="1:14" ht="42" customHeight="1">
      <c r="A16" s="275" t="s">
        <v>278</v>
      </c>
      <c r="B16" s="274"/>
      <c r="C16" s="274"/>
      <c r="D16" s="274"/>
      <c r="E16" s="274"/>
      <c r="F16" s="274"/>
      <c r="G16" s="274"/>
      <c r="H16" s="274"/>
      <c r="I16" s="274"/>
    </row>
    <row r="17" spans="1:9" ht="42" customHeight="1">
      <c r="A17" s="274"/>
      <c r="B17" s="274"/>
      <c r="C17" s="274"/>
      <c r="D17" s="274"/>
      <c r="E17" s="274"/>
      <c r="F17" s="274"/>
      <c r="G17" s="274"/>
      <c r="H17" s="274"/>
      <c r="I17" s="274"/>
    </row>
    <row r="18" spans="1:9" ht="42" customHeight="1" thickBot="1">
      <c r="A18" s="1067" t="s">
        <v>1429</v>
      </c>
      <c r="B18" s="1067"/>
      <c r="C18" s="1067"/>
      <c r="D18" s="1067"/>
      <c r="E18" s="1067"/>
      <c r="F18" s="1067"/>
      <c r="G18" s="1067"/>
      <c r="H18" s="274"/>
      <c r="I18" s="274"/>
    </row>
    <row r="19" spans="1:9" ht="42" customHeight="1" thickBot="1">
      <c r="A19" s="275" t="s">
        <v>279</v>
      </c>
      <c r="B19" s="276"/>
      <c r="C19" s="275" t="s">
        <v>280</v>
      </c>
      <c r="D19" s="1069"/>
      <c r="E19" s="1070"/>
      <c r="F19" s="1067" t="s">
        <v>281</v>
      </c>
      <c r="G19" s="1068"/>
      <c r="H19" s="274"/>
      <c r="I19" s="274"/>
    </row>
    <row r="20" spans="1:9" ht="42" customHeight="1" thickBot="1">
      <c r="A20" s="275" t="s">
        <v>282</v>
      </c>
      <c r="B20" s="276"/>
      <c r="C20" s="1067" t="s">
        <v>1430</v>
      </c>
      <c r="D20" s="1068"/>
      <c r="E20" s="1068"/>
      <c r="F20" s="1068"/>
      <c r="G20" s="1068"/>
      <c r="H20" s="274"/>
      <c r="I20" s="274"/>
    </row>
    <row r="21" spans="1:9" ht="42" customHeight="1" thickBot="1">
      <c r="A21" s="1067" t="s">
        <v>1431</v>
      </c>
      <c r="B21" s="1068"/>
      <c r="C21" s="1069"/>
      <c r="D21" s="1070"/>
      <c r="E21" s="1067" t="s">
        <v>1432</v>
      </c>
      <c r="F21" s="1068"/>
      <c r="G21" s="1068"/>
      <c r="H21" s="274"/>
      <c r="I21" s="274"/>
    </row>
    <row r="22" spans="1:9" ht="42" customHeight="1" thickBot="1">
      <c r="A22" s="1067" t="s">
        <v>1433</v>
      </c>
      <c r="B22" s="1068"/>
      <c r="C22" s="1068"/>
      <c r="D22" s="1068"/>
      <c r="E22" s="1068"/>
      <c r="F22" s="1068"/>
      <c r="G22" s="276"/>
      <c r="H22" s="274"/>
      <c r="I22" s="274"/>
    </row>
    <row r="23" spans="1:9" ht="42" customHeight="1" thickBot="1">
      <c r="A23" s="275" t="s">
        <v>1434</v>
      </c>
      <c r="B23" s="276"/>
      <c r="C23" s="1067" t="s">
        <v>1435</v>
      </c>
      <c r="D23" s="1068"/>
      <c r="E23" s="1068"/>
      <c r="F23" s="1068"/>
      <c r="G23" s="1068"/>
      <c r="H23" s="274"/>
      <c r="I23" s="274"/>
    </row>
    <row r="24" spans="1:9" ht="42" customHeight="1" thickBot="1">
      <c r="A24" s="1067" t="s">
        <v>1436</v>
      </c>
      <c r="B24" s="1068"/>
      <c r="C24" s="1068"/>
      <c r="D24" s="1068"/>
      <c r="E24" s="1068"/>
      <c r="F24" s="1068"/>
      <c r="G24" s="1068"/>
      <c r="H24" s="274"/>
      <c r="I24" s="274"/>
    </row>
    <row r="25" spans="1:9" ht="42" customHeight="1" thickBot="1">
      <c r="A25" s="482"/>
      <c r="B25" s="275" t="s">
        <v>1437</v>
      </c>
      <c r="C25" s="276"/>
      <c r="D25" s="274" t="s">
        <v>1438</v>
      </c>
      <c r="E25" s="274"/>
      <c r="F25" s="274"/>
      <c r="G25" s="274"/>
      <c r="H25" s="274"/>
      <c r="I25" s="274"/>
    </row>
    <row r="26" spans="1:9" ht="42" customHeight="1" thickBot="1">
      <c r="A26" s="275"/>
      <c r="B26" s="274"/>
      <c r="C26" s="274"/>
      <c r="D26" s="274"/>
      <c r="E26" s="274"/>
      <c r="F26" s="274"/>
      <c r="G26" s="274"/>
      <c r="H26" s="274"/>
      <c r="I26" s="274"/>
    </row>
    <row r="27" spans="1:9" ht="42" customHeight="1" thickBot="1">
      <c r="A27" s="275" t="s">
        <v>1439</v>
      </c>
      <c r="B27" s="276"/>
      <c r="C27" s="275" t="s">
        <v>1440</v>
      </c>
      <c r="D27" s="1069"/>
      <c r="E27" s="1070"/>
      <c r="F27" s="1077" t="s">
        <v>283</v>
      </c>
      <c r="G27" s="1078"/>
      <c r="H27" s="274"/>
      <c r="I27" s="274"/>
    </row>
    <row r="28" spans="1:9" ht="42" customHeight="1" thickBot="1">
      <c r="A28" s="1069"/>
      <c r="B28" s="1079"/>
      <c r="C28" s="1079"/>
      <c r="D28" s="1079"/>
      <c r="E28" s="1079"/>
      <c r="F28" s="1079"/>
      <c r="G28" s="1070"/>
      <c r="H28" s="274"/>
      <c r="I28" s="274"/>
    </row>
    <row r="29" spans="1:9" ht="42" customHeight="1">
      <c r="A29" s="1067" t="s">
        <v>1441</v>
      </c>
      <c r="B29" s="1068"/>
      <c r="C29" s="1068"/>
      <c r="D29" s="1068"/>
      <c r="E29" s="1068"/>
      <c r="F29" s="1068"/>
      <c r="G29" s="1068"/>
      <c r="H29" s="274"/>
      <c r="I29" s="274"/>
    </row>
    <row r="30" spans="1:9" ht="42" customHeight="1">
      <c r="A30" s="275" t="s">
        <v>1442</v>
      </c>
      <c r="B30" s="1080"/>
      <c r="C30" s="1080"/>
      <c r="D30" s="1080"/>
      <c r="E30" s="1080"/>
      <c r="F30" s="1080"/>
      <c r="G30" s="275" t="s">
        <v>1443</v>
      </c>
      <c r="H30" s="274"/>
      <c r="I30" s="274"/>
    </row>
    <row r="31" spans="1:9" ht="42" customHeight="1">
      <c r="A31" s="274"/>
      <c r="B31" s="274"/>
      <c r="C31" s="274"/>
      <c r="D31" s="274"/>
      <c r="E31" s="274"/>
      <c r="F31" s="274"/>
      <c r="G31" s="274"/>
      <c r="H31" s="274"/>
      <c r="I31" s="274"/>
    </row>
    <row r="32" spans="1:9" ht="42" customHeight="1">
      <c r="A32" s="1067" t="s">
        <v>1444</v>
      </c>
      <c r="B32" s="1068"/>
      <c r="C32" s="1068"/>
      <c r="D32" s="1068"/>
      <c r="E32" s="1068"/>
      <c r="F32" s="1068"/>
      <c r="G32" s="1068"/>
      <c r="H32" s="274"/>
      <c r="I32" s="274"/>
    </row>
    <row r="33" spans="1:9" ht="42" customHeight="1" thickBot="1">
      <c r="A33" s="1067" t="s">
        <v>1445</v>
      </c>
      <c r="B33" s="1068"/>
      <c r="C33" s="1068"/>
      <c r="D33" s="1068"/>
      <c r="E33" s="1068"/>
      <c r="F33" s="1068"/>
      <c r="G33" s="1068"/>
      <c r="H33" s="274"/>
      <c r="I33" s="274"/>
    </row>
    <row r="34" spans="1:9" ht="42" customHeight="1" thickBot="1">
      <c r="A34" s="276"/>
      <c r="B34" s="278" t="s">
        <v>1446</v>
      </c>
      <c r="C34" s="1069"/>
      <c r="D34" s="1070"/>
      <c r="E34" s="1068"/>
      <c r="F34" s="1068"/>
      <c r="G34" s="1068"/>
      <c r="H34" s="274"/>
      <c r="I34" s="274"/>
    </row>
    <row r="35" spans="1:9" ht="42" customHeight="1" thickBot="1">
      <c r="A35" s="1067" t="s">
        <v>1447</v>
      </c>
      <c r="B35" s="1068"/>
      <c r="C35" s="1068"/>
      <c r="D35" s="1068"/>
      <c r="E35" s="1068"/>
      <c r="F35" s="1068"/>
      <c r="G35" s="1068"/>
      <c r="H35" s="274"/>
      <c r="I35" s="274"/>
    </row>
    <row r="36" spans="1:9" ht="42" customHeight="1" thickBot="1">
      <c r="A36" s="275" t="s">
        <v>1448</v>
      </c>
      <c r="B36" s="1069"/>
      <c r="C36" s="1079"/>
      <c r="D36" s="1079"/>
      <c r="E36" s="1070"/>
      <c r="F36" s="1084" t="s">
        <v>1449</v>
      </c>
      <c r="G36" s="1068"/>
      <c r="H36" s="274"/>
      <c r="I36" s="274"/>
    </row>
    <row r="37" spans="1:9" ht="42.75" customHeight="1">
      <c r="A37" s="274"/>
      <c r="B37" s="274"/>
      <c r="C37" s="274"/>
      <c r="D37" s="274"/>
      <c r="E37" s="274"/>
      <c r="F37" s="274"/>
      <c r="G37" s="274"/>
      <c r="H37" s="274"/>
      <c r="I37" s="274"/>
    </row>
    <row r="38" spans="1:9" ht="42" customHeight="1">
      <c r="A38" s="1085" t="s">
        <v>1450</v>
      </c>
      <c r="B38" s="1085"/>
      <c r="C38" s="1085"/>
      <c r="D38" s="1085"/>
      <c r="E38" s="1085"/>
      <c r="F38" s="1085"/>
      <c r="G38" s="1085"/>
      <c r="H38" s="274"/>
      <c r="I38" s="274"/>
    </row>
    <row r="39" spans="1:9" ht="42" customHeight="1">
      <c r="A39" s="274"/>
      <c r="B39" s="274"/>
      <c r="C39" s="274"/>
      <c r="D39" s="274"/>
      <c r="E39" s="274"/>
      <c r="F39" s="274"/>
      <c r="G39" s="274"/>
      <c r="H39" s="274"/>
      <c r="I39" s="274"/>
    </row>
    <row r="40" spans="1:9" ht="42" customHeight="1" thickBot="1">
      <c r="A40" s="1067" t="s">
        <v>1451</v>
      </c>
      <c r="B40" s="1068"/>
      <c r="C40" s="1068"/>
      <c r="D40" s="1068"/>
      <c r="E40" s="1068"/>
      <c r="F40" s="1068"/>
      <c r="G40" s="1068"/>
      <c r="H40" s="274"/>
      <c r="I40" s="274"/>
    </row>
    <row r="41" spans="1:9" ht="42" customHeight="1" thickBot="1">
      <c r="A41" s="276"/>
      <c r="B41" s="274" t="s">
        <v>284</v>
      </c>
      <c r="C41" s="276"/>
      <c r="D41" s="274"/>
      <c r="E41" s="276"/>
      <c r="F41" s="274" t="s">
        <v>285</v>
      </c>
      <c r="G41" s="276"/>
      <c r="H41" s="274"/>
      <c r="I41" s="274"/>
    </row>
    <row r="42" spans="1:9" ht="42" customHeight="1">
      <c r="A42" s="274"/>
      <c r="B42" s="274"/>
      <c r="C42" s="274"/>
      <c r="D42" s="274"/>
      <c r="E42" s="274"/>
      <c r="F42" s="274"/>
      <c r="G42" s="274"/>
      <c r="H42" s="274"/>
      <c r="I42" s="274"/>
    </row>
    <row r="43" spans="1:9" ht="42" customHeight="1" thickBot="1">
      <c r="A43" s="275" t="s">
        <v>286</v>
      </c>
      <c r="B43" s="274"/>
      <c r="C43" s="274"/>
      <c r="D43" s="274"/>
      <c r="E43" s="274"/>
      <c r="F43" s="274"/>
      <c r="G43" s="274"/>
      <c r="H43" s="274"/>
      <c r="I43" s="274"/>
    </row>
    <row r="44" spans="1:9" ht="42" customHeight="1" thickBot="1">
      <c r="A44" s="276"/>
      <c r="B44" s="274"/>
      <c r="C44" s="276"/>
      <c r="D44" s="274"/>
      <c r="E44" s="274"/>
      <c r="F44" s="274"/>
      <c r="G44" s="274"/>
      <c r="H44" s="274"/>
      <c r="I44" s="274"/>
    </row>
    <row r="45" spans="1:9" ht="42" customHeight="1" thickBot="1">
      <c r="A45" s="275" t="s">
        <v>287</v>
      </c>
      <c r="B45" s="274"/>
      <c r="C45" s="275" t="s">
        <v>54</v>
      </c>
      <c r="D45" s="274"/>
      <c r="E45" s="274"/>
      <c r="F45" s="274"/>
      <c r="G45" s="274"/>
      <c r="H45" s="274"/>
      <c r="I45" s="274"/>
    </row>
    <row r="46" spans="1:9" ht="42" customHeight="1" thickBot="1">
      <c r="A46" s="276"/>
      <c r="B46" s="274"/>
      <c r="C46" s="276"/>
      <c r="D46" s="274"/>
      <c r="E46" s="274"/>
      <c r="F46" s="274"/>
      <c r="G46" s="274"/>
      <c r="H46" s="274"/>
      <c r="I46" s="274"/>
    </row>
    <row r="47" spans="1:9" ht="42" customHeight="1" thickBot="1">
      <c r="A47" s="275" t="s">
        <v>288</v>
      </c>
      <c r="B47" s="274"/>
      <c r="C47" s="275" t="s">
        <v>65</v>
      </c>
      <c r="D47" s="274"/>
      <c r="E47" s="274"/>
      <c r="F47" s="274"/>
      <c r="G47" s="274"/>
      <c r="H47" s="274"/>
      <c r="I47" s="274"/>
    </row>
    <row r="48" spans="1:9" ht="42" customHeight="1" thickBot="1">
      <c r="A48" s="276"/>
      <c r="B48" s="274"/>
      <c r="C48" s="276"/>
      <c r="D48" s="274"/>
      <c r="E48" s="274"/>
      <c r="F48" s="274"/>
      <c r="G48" s="274"/>
      <c r="H48" s="274"/>
      <c r="I48" s="274"/>
    </row>
    <row r="49" spans="1:9" ht="42" customHeight="1">
      <c r="A49" s="275" t="s">
        <v>289</v>
      </c>
      <c r="B49" s="274"/>
      <c r="C49" s="1067" t="s">
        <v>1452</v>
      </c>
      <c r="D49" s="1068"/>
      <c r="E49" s="274"/>
      <c r="F49" s="274"/>
      <c r="G49" s="274"/>
      <c r="H49" s="274"/>
      <c r="I49" s="274"/>
    </row>
    <row r="50" spans="1:9" ht="42" customHeight="1">
      <c r="A50" s="274"/>
      <c r="B50" s="274"/>
      <c r="C50" s="274"/>
      <c r="D50" s="274"/>
      <c r="E50" s="274"/>
      <c r="F50" s="274"/>
      <c r="G50" s="274"/>
      <c r="H50" s="274"/>
      <c r="I50" s="274"/>
    </row>
    <row r="51" spans="1:9" ht="42" customHeight="1">
      <c r="A51" s="274"/>
      <c r="B51" s="274"/>
      <c r="C51" s="274"/>
      <c r="D51" s="274"/>
      <c r="E51" s="274"/>
      <c r="F51" s="274"/>
      <c r="G51" s="274"/>
      <c r="H51" s="274"/>
      <c r="I51" s="274"/>
    </row>
    <row r="52" spans="1:9" ht="18.75" thickBot="1">
      <c r="A52" s="274"/>
      <c r="B52" s="274"/>
      <c r="C52" s="1081" t="s">
        <v>290</v>
      </c>
      <c r="D52" s="1081"/>
      <c r="E52" s="1080"/>
      <c r="F52" s="1080"/>
      <c r="G52" s="274"/>
      <c r="H52" s="274"/>
      <c r="I52" s="274"/>
    </row>
    <row r="53" spans="1:9" ht="58.5" customHeight="1" thickBot="1">
      <c r="A53" s="274"/>
      <c r="B53" s="274"/>
      <c r="C53" s="275" t="s">
        <v>291</v>
      </c>
      <c r="D53" s="276"/>
      <c r="E53" s="274"/>
      <c r="F53" s="274"/>
      <c r="G53" s="274"/>
      <c r="H53" s="274"/>
      <c r="I53" s="274"/>
    </row>
    <row r="54" spans="1:9">
      <c r="A54" s="274"/>
      <c r="B54" s="274"/>
      <c r="C54" s="274"/>
      <c r="D54" s="274"/>
      <c r="E54" s="274"/>
      <c r="F54" s="274"/>
      <c r="G54" s="274"/>
      <c r="H54" s="274"/>
      <c r="I54" s="274"/>
    </row>
    <row r="55" spans="1:9" ht="51.75" customHeight="1">
      <c r="A55" s="1082" t="s">
        <v>1453</v>
      </c>
      <c r="B55" s="1083"/>
      <c r="C55" s="1083"/>
      <c r="D55" s="1083"/>
      <c r="E55" s="1083"/>
      <c r="F55" s="1083"/>
      <c r="G55" s="1083"/>
      <c r="H55" s="274"/>
      <c r="I55" s="274"/>
    </row>
  </sheetData>
  <sheetProtection algorithmName="SHA-512" hashValue="HF16PYQCUmpVUmStuKY7hgxipfyj4bhjl80IzsEqvImIGJfbbwhMVr2TQ2n0nldPRUYkV+BHnQktetlzAyNpgg==" saltValue="bes6w/A6Iaet2ovUUOR6sw=="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70" zoomScaleNormal="55" zoomScaleSheetLayoutView="70" workbookViewId="0">
      <selection activeCell="A9" sqref="A9:G9"/>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71" t="s">
        <v>0</v>
      </c>
      <c r="B1" s="1071"/>
      <c r="C1" s="1071"/>
      <c r="D1" s="1071"/>
      <c r="E1" s="1071"/>
      <c r="F1" s="1071"/>
      <c r="G1" s="1071"/>
      <c r="H1" s="266"/>
      <c r="I1" s="266"/>
    </row>
    <row r="2" spans="1:14" ht="20.25" customHeight="1">
      <c r="A2" s="268"/>
      <c r="B2" s="268"/>
      <c r="C2" s="268"/>
      <c r="D2" s="268"/>
      <c r="E2" s="268"/>
      <c r="F2" s="268"/>
      <c r="G2" s="268"/>
      <c r="H2" s="266"/>
      <c r="I2" s="266"/>
    </row>
    <row r="3" spans="1:14" ht="82.5" customHeight="1">
      <c r="A3" s="1072" t="s">
        <v>1396</v>
      </c>
      <c r="B3" s="1072"/>
      <c r="C3" s="1072"/>
      <c r="D3" s="1072"/>
      <c r="E3" s="1072"/>
      <c r="F3" s="1072"/>
      <c r="G3" s="1072"/>
      <c r="H3" s="266"/>
      <c r="I3" s="266"/>
    </row>
    <row r="4" spans="1:14" s="270" customFormat="1" ht="35.25" customHeight="1">
      <c r="A4" s="1057" t="s">
        <v>4995</v>
      </c>
      <c r="B4" s="1057"/>
      <c r="C4" s="1057"/>
      <c r="D4" s="1057"/>
      <c r="E4" s="1057"/>
      <c r="F4" s="1057"/>
      <c r="G4" s="1057"/>
      <c r="H4" s="266"/>
      <c r="I4" s="266"/>
      <c r="J4" s="269"/>
      <c r="K4" s="269"/>
      <c r="L4" s="269"/>
      <c r="M4" s="269"/>
      <c r="N4" s="269"/>
    </row>
    <row r="5" spans="1:14" s="270" customFormat="1">
      <c r="G5" s="270" t="s">
        <v>1424</v>
      </c>
    </row>
    <row r="6" spans="1:14" s="271" customFormat="1" ht="84" customHeight="1">
      <c r="A6" s="107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1073"/>
      <c r="C6" s="1073"/>
      <c r="D6" s="1073"/>
      <c r="E6" s="1073"/>
      <c r="F6" s="1073"/>
      <c r="G6" s="1073"/>
      <c r="H6" s="268"/>
      <c r="I6" s="268"/>
    </row>
    <row r="7" spans="1:14" s="270" customFormat="1" ht="26.25" customHeight="1">
      <c r="A7" s="1074" t="str">
        <f>'Title '!A2:N2</f>
        <v>Tender Enquiry No:KPTCL/2026-27/SS/WORK_INDENT3612</v>
      </c>
      <c r="B7" s="1074"/>
      <c r="C7" s="1074"/>
      <c r="D7" s="1074"/>
      <c r="E7" s="1074"/>
      <c r="F7" s="1074"/>
      <c r="G7" s="1074"/>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69" customHeight="1">
      <c r="A9" s="1075" t="s">
        <v>1402</v>
      </c>
      <c r="B9" s="1075"/>
      <c r="C9" s="1075"/>
      <c r="D9" s="1075"/>
      <c r="E9" s="1075"/>
      <c r="F9" s="1075"/>
      <c r="G9" s="1075"/>
      <c r="H9" s="274"/>
      <c r="I9" s="274"/>
    </row>
    <row r="10" spans="1:14">
      <c r="A10" s="274"/>
      <c r="B10" s="274"/>
      <c r="C10" s="274"/>
      <c r="D10" s="274"/>
      <c r="E10" s="274"/>
      <c r="F10" s="274"/>
      <c r="G10" s="274"/>
      <c r="H10" s="274"/>
      <c r="I10" s="274"/>
    </row>
    <row r="11" spans="1:14" ht="18.75" thickBot="1"/>
    <row r="12" spans="1:14" ht="18.75" thickBot="1">
      <c r="A12" s="275"/>
      <c r="B12" s="274"/>
      <c r="C12" s="274"/>
      <c r="D12" s="274"/>
      <c r="E12" s="1067" t="s">
        <v>1379</v>
      </c>
      <c r="F12" s="1068"/>
      <c r="G12" s="277"/>
      <c r="H12" s="274"/>
      <c r="I12" s="274"/>
    </row>
    <row r="13" spans="1:14" ht="18.75" thickBot="1">
      <c r="A13" s="274"/>
      <c r="B13" s="274"/>
      <c r="C13" s="274"/>
      <c r="D13" s="274"/>
      <c r="E13" s="1067" t="s">
        <v>53</v>
      </c>
      <c r="F13" s="1068"/>
      <c r="G13" s="276"/>
      <c r="H13" s="274"/>
      <c r="I13" s="274"/>
    </row>
    <row r="14" spans="1:14">
      <c r="A14" s="274"/>
      <c r="B14" s="274"/>
      <c r="C14" s="274"/>
      <c r="D14" s="274"/>
      <c r="E14" s="274"/>
      <c r="F14" s="274"/>
      <c r="G14" s="274"/>
      <c r="H14" s="274"/>
      <c r="I14" s="274"/>
    </row>
    <row r="15" spans="1:14">
      <c r="A15" s="1093"/>
      <c r="B15" s="1093"/>
      <c r="C15" s="274"/>
      <c r="D15" s="274"/>
      <c r="E15" s="274"/>
      <c r="F15" s="274"/>
      <c r="G15" s="274"/>
      <c r="H15" s="274"/>
      <c r="I15" s="274"/>
    </row>
    <row r="16" spans="1:14">
      <c r="A16" s="275"/>
      <c r="B16" s="274"/>
      <c r="C16" s="274"/>
      <c r="D16" s="274"/>
      <c r="E16" s="274"/>
      <c r="F16" s="274"/>
      <c r="G16" s="274"/>
      <c r="H16" s="274"/>
      <c r="I16" s="274"/>
    </row>
    <row r="17" spans="1:9">
      <c r="A17" s="275" t="s">
        <v>278</v>
      </c>
      <c r="B17" s="274"/>
      <c r="C17" s="274"/>
      <c r="D17" s="274"/>
      <c r="E17" s="274"/>
      <c r="F17" s="274"/>
      <c r="G17" s="274"/>
      <c r="H17" s="274"/>
      <c r="I17" s="274"/>
    </row>
    <row r="18" spans="1:9">
      <c r="A18" s="274"/>
      <c r="B18" s="274"/>
      <c r="C18" s="274"/>
      <c r="D18" s="274"/>
      <c r="E18" s="274"/>
      <c r="F18" s="274"/>
      <c r="G18" s="274"/>
      <c r="H18" s="274"/>
      <c r="I18" s="274"/>
    </row>
    <row r="19" spans="1:9" ht="18.75" thickBot="1">
      <c r="A19" s="1067" t="s">
        <v>1380</v>
      </c>
      <c r="B19" s="1067"/>
      <c r="C19" s="1067"/>
      <c r="D19" s="1067"/>
      <c r="E19" s="1067"/>
      <c r="F19" s="1067"/>
      <c r="G19" s="1067"/>
      <c r="H19" s="274"/>
      <c r="I19" s="274"/>
    </row>
    <row r="20" spans="1:9" ht="18.75" thickBot="1">
      <c r="A20" s="275"/>
      <c r="B20" s="276"/>
      <c r="C20" s="275" t="s">
        <v>280</v>
      </c>
      <c r="D20" s="1069"/>
      <c r="E20" s="1070"/>
      <c r="F20" s="1067" t="s">
        <v>281</v>
      </c>
      <c r="G20" s="1068"/>
      <c r="H20" s="274"/>
      <c r="I20" s="274"/>
    </row>
    <row r="21" spans="1:9" ht="18.75" thickBot="1">
      <c r="A21" s="275" t="s">
        <v>282</v>
      </c>
      <c r="B21" s="276"/>
      <c r="C21" s="1067" t="s">
        <v>1381</v>
      </c>
      <c r="D21" s="1068"/>
      <c r="E21" s="1068"/>
      <c r="F21" s="1068"/>
      <c r="G21" s="1068"/>
      <c r="H21" s="274"/>
      <c r="I21" s="274"/>
    </row>
    <row r="22" spans="1:9" ht="18.75" thickBot="1">
      <c r="A22" s="1067" t="s">
        <v>1382</v>
      </c>
      <c r="B22" s="1068"/>
      <c r="C22" s="1069"/>
      <c r="D22" s="1070"/>
      <c r="E22" s="1067"/>
      <c r="F22" s="1068"/>
      <c r="G22" s="1068"/>
      <c r="H22" s="274"/>
      <c r="I22" s="274"/>
    </row>
    <row r="23" spans="1:9" ht="18.75" thickBot="1">
      <c r="A23" s="275"/>
      <c r="B23" s="274"/>
      <c r="E23" s="275"/>
      <c r="F23" s="274"/>
      <c r="G23" s="274"/>
      <c r="H23" s="274"/>
      <c r="I23" s="274"/>
    </row>
    <row r="24" spans="1:9" ht="18.75" thickBot="1">
      <c r="A24" s="1092" t="s">
        <v>1383</v>
      </c>
      <c r="B24" s="1092"/>
      <c r="C24" s="1092"/>
      <c r="D24" s="276"/>
      <c r="E24" s="477" t="s">
        <v>1384</v>
      </c>
      <c r="F24" s="1080"/>
      <c r="G24" s="1080"/>
      <c r="H24" s="274"/>
      <c r="I24" s="274"/>
    </row>
    <row r="25" spans="1:9">
      <c r="A25" s="1067" t="s">
        <v>1385</v>
      </c>
      <c r="B25" s="1067"/>
      <c r="C25" s="1067"/>
      <c r="D25" s="1067"/>
      <c r="E25" s="1067"/>
      <c r="F25" s="1067"/>
      <c r="G25" s="1067"/>
      <c r="H25" s="274"/>
      <c r="I25" s="274"/>
    </row>
    <row r="26" spans="1:9" ht="18.75" thickBot="1">
      <c r="A26" s="275"/>
      <c r="B26" s="274"/>
      <c r="C26" s="274"/>
      <c r="D26" s="274"/>
      <c r="E26" s="274"/>
      <c r="F26" s="274"/>
      <c r="G26" s="274"/>
      <c r="H26" s="274"/>
      <c r="I26" s="274"/>
    </row>
    <row r="27" spans="1:9" ht="18.75" thickBot="1">
      <c r="A27" s="275" t="s">
        <v>1386</v>
      </c>
      <c r="B27" s="276"/>
      <c r="C27" s="1088" t="s">
        <v>283</v>
      </c>
      <c r="D27" s="1089"/>
      <c r="E27" s="1080"/>
      <c r="F27" s="1080"/>
      <c r="G27" s="1080"/>
      <c r="H27" s="274"/>
      <c r="I27" s="274"/>
    </row>
    <row r="28" spans="1:9" ht="18.75" thickBot="1">
      <c r="A28" s="1069"/>
      <c r="B28" s="1079"/>
      <c r="C28" s="1079"/>
      <c r="D28" s="1079"/>
      <c r="E28" s="1090"/>
      <c r="F28" s="1090"/>
      <c r="G28" s="1091"/>
      <c r="H28" s="274"/>
      <c r="I28" s="274"/>
    </row>
    <row r="29" spans="1:9">
      <c r="A29" s="1067" t="s">
        <v>1387</v>
      </c>
      <c r="B29" s="1068"/>
      <c r="C29" s="1068"/>
      <c r="D29" s="1068"/>
      <c r="E29" s="1068"/>
      <c r="F29" s="1068"/>
      <c r="G29" s="1068"/>
      <c r="H29" s="274"/>
      <c r="I29" s="274"/>
    </row>
    <row r="30" spans="1:9">
      <c r="A30" s="424"/>
      <c r="B30" s="1086" t="s">
        <v>1388</v>
      </c>
      <c r="C30" s="1087"/>
      <c r="D30" s="1087"/>
      <c r="E30" s="1087"/>
      <c r="F30" s="1087"/>
      <c r="G30" s="1087"/>
      <c r="H30" s="274"/>
      <c r="I30" s="274"/>
    </row>
    <row r="31" spans="1:9">
      <c r="A31" s="1067" t="s">
        <v>1389</v>
      </c>
      <c r="B31" s="1067"/>
      <c r="C31" s="1067"/>
      <c r="D31" s="1067"/>
      <c r="E31" s="1067"/>
      <c r="F31" s="1067"/>
      <c r="G31" s="1067"/>
      <c r="H31" s="274"/>
      <c r="I31" s="274"/>
    </row>
    <row r="32" spans="1:9">
      <c r="A32" s="1067" t="s">
        <v>1390</v>
      </c>
      <c r="B32" s="1067"/>
      <c r="C32" s="1067"/>
      <c r="D32" s="1067"/>
      <c r="E32" s="1067"/>
      <c r="F32" s="1080"/>
      <c r="G32" s="1080"/>
      <c r="H32" s="274"/>
      <c r="I32" s="274"/>
    </row>
    <row r="33" spans="1:9" ht="18.75" thickBot="1">
      <c r="A33" s="1067" t="s">
        <v>1391</v>
      </c>
      <c r="B33" s="1067"/>
      <c r="C33" s="1067"/>
      <c r="D33" s="1067"/>
      <c r="E33" s="1067"/>
      <c r="F33" s="1067"/>
      <c r="G33" s="1067"/>
      <c r="H33" s="274"/>
      <c r="I33" s="274"/>
    </row>
    <row r="34" spans="1:9" ht="18.75" thickBot="1">
      <c r="A34" s="275" t="s">
        <v>1392</v>
      </c>
      <c r="B34" s="1069"/>
      <c r="C34" s="1070"/>
      <c r="D34" s="1084" t="s">
        <v>1393</v>
      </c>
      <c r="E34" s="1067"/>
      <c r="F34" s="1067"/>
      <c r="G34" s="1067"/>
      <c r="H34" s="274"/>
      <c r="I34" s="274"/>
    </row>
    <row r="35" spans="1:9">
      <c r="A35" s="274"/>
      <c r="B35" s="274"/>
      <c r="C35" s="274"/>
      <c r="D35" s="274"/>
      <c r="E35" s="274"/>
      <c r="F35" s="274"/>
      <c r="G35" s="274"/>
      <c r="H35" s="274"/>
      <c r="I35" s="274"/>
    </row>
    <row r="36" spans="1:9" ht="18.75" thickBot="1">
      <c r="A36" s="1067" t="s">
        <v>1394</v>
      </c>
      <c r="B36" s="1068"/>
      <c r="C36" s="1068"/>
      <c r="D36" s="1068"/>
      <c r="E36" s="1068"/>
      <c r="F36" s="1068"/>
      <c r="G36" s="1068"/>
      <c r="H36" s="274"/>
      <c r="I36" s="274"/>
    </row>
    <row r="37" spans="1:9" ht="18.75" thickBot="1">
      <c r="A37" s="276"/>
      <c r="B37" s="274" t="s">
        <v>284</v>
      </c>
      <c r="C37" s="276"/>
      <c r="D37" s="274"/>
      <c r="E37" s="276"/>
      <c r="F37" s="274" t="s">
        <v>285</v>
      </c>
      <c r="G37" s="276"/>
      <c r="H37" s="274"/>
      <c r="I37" s="274"/>
    </row>
    <row r="38" spans="1:9">
      <c r="A38" s="274"/>
      <c r="B38" s="274"/>
      <c r="C38" s="274"/>
      <c r="D38" s="274"/>
      <c r="E38" s="274"/>
      <c r="F38" s="274"/>
      <c r="G38" s="274"/>
      <c r="H38" s="274"/>
      <c r="I38" s="274"/>
    </row>
    <row r="39" spans="1:9" ht="18.75" thickBot="1">
      <c r="A39" s="275" t="s">
        <v>286</v>
      </c>
      <c r="B39" s="274"/>
      <c r="C39" s="274"/>
      <c r="D39" s="274"/>
      <c r="E39" s="274"/>
      <c r="F39" s="274"/>
      <c r="G39" s="274"/>
      <c r="H39" s="274"/>
      <c r="I39" s="274"/>
    </row>
    <row r="40" spans="1:9" ht="18.75" thickBot="1">
      <c r="A40" s="276"/>
      <c r="B40" s="274"/>
      <c r="C40" s="276"/>
      <c r="D40" s="274"/>
      <c r="E40" s="274"/>
      <c r="F40" s="274"/>
      <c r="G40" s="274"/>
      <c r="H40" s="274"/>
      <c r="I40" s="274"/>
    </row>
    <row r="41" spans="1:9" ht="18.75" thickBot="1">
      <c r="A41" s="275" t="s">
        <v>287</v>
      </c>
      <c r="B41" s="274"/>
      <c r="C41" s="275" t="s">
        <v>54</v>
      </c>
      <c r="D41" s="274"/>
      <c r="E41" s="274"/>
      <c r="F41" s="274"/>
      <c r="G41" s="274"/>
      <c r="H41" s="274"/>
      <c r="I41" s="274"/>
    </row>
    <row r="42" spans="1:9" ht="18.75" thickBot="1">
      <c r="A42" s="276"/>
      <c r="B42" s="274"/>
      <c r="C42" s="276"/>
      <c r="D42" s="274"/>
      <c r="E42" s="274"/>
      <c r="F42" s="274"/>
      <c r="G42" s="274"/>
      <c r="H42" s="274"/>
      <c r="I42" s="274"/>
    </row>
    <row r="43" spans="1:9" ht="18.75" thickBot="1">
      <c r="A43" s="275" t="s">
        <v>288</v>
      </c>
      <c r="B43" s="274"/>
      <c r="C43" s="275" t="s">
        <v>65</v>
      </c>
      <c r="D43" s="274"/>
      <c r="E43" s="274"/>
      <c r="F43" s="274"/>
      <c r="G43" s="274"/>
      <c r="H43" s="274"/>
      <c r="I43" s="274"/>
    </row>
    <row r="44" spans="1:9" ht="18.75" thickBot="1">
      <c r="A44" s="276"/>
      <c r="B44" s="274"/>
      <c r="C44" s="276"/>
      <c r="D44" s="274"/>
      <c r="E44" s="274"/>
      <c r="F44" s="274"/>
      <c r="G44" s="274"/>
      <c r="H44" s="274"/>
      <c r="I44" s="274"/>
    </row>
    <row r="45" spans="1:9">
      <c r="A45" s="275" t="s">
        <v>289</v>
      </c>
      <c r="B45" s="274"/>
      <c r="C45" s="1067" t="s">
        <v>1395</v>
      </c>
      <c r="D45" s="1068"/>
      <c r="E45" s="274"/>
      <c r="F45" s="274"/>
      <c r="G45" s="274"/>
      <c r="H45" s="274"/>
      <c r="I45" s="274"/>
    </row>
    <row r="46" spans="1:9">
      <c r="A46" s="274"/>
      <c r="B46" s="274"/>
      <c r="C46" s="274"/>
      <c r="D46" s="274"/>
      <c r="E46" s="274"/>
      <c r="F46" s="274"/>
      <c r="G46" s="274"/>
      <c r="H46" s="274"/>
      <c r="I46" s="274"/>
    </row>
    <row r="47" spans="1:9">
      <c r="A47" s="274"/>
      <c r="B47" s="274"/>
      <c r="C47" s="274"/>
      <c r="D47" s="274"/>
      <c r="E47" s="274"/>
      <c r="F47" s="274"/>
      <c r="G47" s="274"/>
      <c r="H47" s="274"/>
      <c r="I47" s="274"/>
    </row>
    <row r="48" spans="1:9" ht="18.75" thickBot="1">
      <c r="A48" s="274"/>
      <c r="B48" s="274"/>
      <c r="C48" s="1081" t="s">
        <v>290</v>
      </c>
      <c r="D48" s="1081"/>
      <c r="E48" s="1080"/>
      <c r="F48" s="1080"/>
      <c r="G48" s="274"/>
      <c r="H48" s="274"/>
      <c r="I48" s="274"/>
    </row>
    <row r="49" spans="1:9" ht="18.75" thickBot="1">
      <c r="A49" s="274"/>
      <c r="B49" s="274"/>
      <c r="C49" s="275" t="s">
        <v>291</v>
      </c>
      <c r="D49" s="276"/>
      <c r="E49" s="274"/>
      <c r="F49" s="274"/>
      <c r="G49" s="274"/>
      <c r="H49" s="274"/>
      <c r="I49" s="274"/>
    </row>
  </sheetData>
  <sheetProtection algorithmName="SHA-512" hashValue="eGpL+8TBS/qDmaX/aqtDrnl6okUTaXyvvmuhsQt8Xu5hGdEFgwWBNyHtszSLv2WLktVngPSRyt4Hw0TqGxy6gA==" saltValue="Tc3o3DUjiBM0a7PTkcX+uQ=="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topLeftCell="A15"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57" t="s">
        <v>292</v>
      </c>
      <c r="B1" s="757"/>
      <c r="C1" s="757"/>
      <c r="D1" s="757"/>
      <c r="E1" s="757"/>
      <c r="F1" s="757"/>
      <c r="G1" s="757"/>
      <c r="H1" s="171"/>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c r="DH1" s="224"/>
      <c r="DI1" s="224"/>
      <c r="DJ1" s="224"/>
      <c r="DK1" s="224"/>
      <c r="DL1" s="224"/>
      <c r="DM1" s="224"/>
      <c r="DN1" s="224"/>
      <c r="DO1" s="224"/>
      <c r="DP1" s="224"/>
      <c r="DQ1" s="224"/>
      <c r="DR1" s="224"/>
      <c r="DS1" s="224"/>
      <c r="DT1" s="224"/>
      <c r="DU1" s="224"/>
      <c r="DV1" s="224"/>
      <c r="DW1" s="224"/>
      <c r="DX1" s="224"/>
      <c r="DY1" s="224"/>
      <c r="DZ1" s="224"/>
      <c r="EA1" s="224"/>
      <c r="EB1" s="224"/>
      <c r="EC1" s="224"/>
      <c r="ED1" s="224"/>
      <c r="EE1" s="224"/>
      <c r="EF1" s="224"/>
      <c r="EG1" s="224"/>
      <c r="EH1" s="224"/>
      <c r="EI1" s="224"/>
      <c r="EJ1" s="224"/>
      <c r="EK1" s="224"/>
      <c r="EL1" s="224"/>
      <c r="EM1" s="224"/>
      <c r="EN1" s="224"/>
      <c r="EO1" s="224"/>
      <c r="EP1" s="224"/>
      <c r="EQ1" s="224"/>
      <c r="ER1" s="224"/>
      <c r="ES1" s="224"/>
      <c r="ET1" s="224"/>
      <c r="EU1" s="224"/>
      <c r="EV1" s="224"/>
      <c r="EW1" s="224"/>
      <c r="EX1" s="224"/>
      <c r="EY1" s="224"/>
      <c r="EZ1" s="224"/>
      <c r="FA1" s="224"/>
      <c r="FB1" s="224"/>
      <c r="FC1" s="224"/>
      <c r="FD1" s="224"/>
      <c r="FE1" s="224"/>
      <c r="FF1" s="224"/>
      <c r="FG1" s="224"/>
      <c r="FH1" s="224"/>
      <c r="FI1" s="224"/>
      <c r="FJ1" s="224"/>
      <c r="FK1" s="224"/>
      <c r="FL1" s="224"/>
      <c r="FM1" s="224"/>
      <c r="FN1" s="224"/>
      <c r="FO1" s="224"/>
      <c r="FP1" s="224"/>
      <c r="FQ1" s="224"/>
      <c r="FR1" s="224"/>
      <c r="FS1" s="224"/>
      <c r="FT1" s="224"/>
      <c r="FU1" s="224"/>
      <c r="FV1" s="224"/>
      <c r="FW1" s="224"/>
      <c r="FX1" s="224"/>
      <c r="FY1" s="224"/>
      <c r="FZ1" s="224"/>
      <c r="GA1" s="224"/>
      <c r="GB1" s="224"/>
      <c r="GC1" s="224"/>
      <c r="GD1" s="224"/>
      <c r="GE1" s="224"/>
      <c r="GF1" s="224"/>
      <c r="GG1" s="224"/>
      <c r="GH1" s="224"/>
      <c r="GI1" s="224"/>
      <c r="GJ1" s="224"/>
      <c r="GK1" s="224"/>
      <c r="GL1" s="224"/>
      <c r="GM1" s="224"/>
      <c r="GN1" s="224"/>
      <c r="GO1" s="224"/>
      <c r="GP1" s="224"/>
      <c r="GQ1" s="224"/>
      <c r="GR1" s="224"/>
      <c r="GS1" s="224"/>
      <c r="GT1" s="224"/>
      <c r="GU1" s="224"/>
      <c r="GV1" s="224"/>
      <c r="GW1" s="224"/>
      <c r="GX1" s="224"/>
      <c r="GY1" s="224"/>
      <c r="GZ1" s="224"/>
      <c r="HA1" s="224"/>
      <c r="HB1" s="224"/>
      <c r="HC1" s="224"/>
      <c r="HD1" s="224"/>
      <c r="HE1" s="224"/>
      <c r="HF1" s="224"/>
      <c r="HG1" s="224"/>
      <c r="HH1" s="224"/>
      <c r="HI1" s="224"/>
      <c r="HJ1" s="224"/>
      <c r="HK1" s="224"/>
      <c r="HL1" s="224"/>
      <c r="HM1" s="224"/>
      <c r="HN1" s="224"/>
      <c r="HO1" s="224"/>
      <c r="HP1" s="224"/>
      <c r="HQ1" s="224"/>
      <c r="HR1" s="224"/>
      <c r="HS1" s="224"/>
      <c r="HT1" s="224"/>
      <c r="HU1" s="224"/>
      <c r="HV1" s="224"/>
      <c r="HW1" s="224"/>
      <c r="HX1" s="224"/>
      <c r="HY1" s="224"/>
      <c r="HZ1" s="224"/>
      <c r="IA1" s="224"/>
      <c r="IB1" s="224"/>
      <c r="IC1" s="224"/>
      <c r="ID1" s="224"/>
      <c r="IE1" s="224"/>
      <c r="IF1" s="224"/>
      <c r="IG1" s="224"/>
      <c r="IH1" s="224"/>
      <c r="II1" s="224"/>
      <c r="IJ1" s="224"/>
      <c r="IK1" s="224"/>
      <c r="IL1" s="224"/>
      <c r="IM1" s="224"/>
      <c r="IN1" s="224"/>
      <c r="IO1" s="224"/>
      <c r="IP1" s="224"/>
      <c r="IQ1" s="224"/>
      <c r="IR1" s="224"/>
      <c r="IS1" s="224"/>
      <c r="IT1" s="224"/>
      <c r="IU1" s="224"/>
      <c r="IV1" s="224"/>
    </row>
    <row r="2" spans="1:256" ht="18.75" customHeight="1">
      <c r="A2" s="338"/>
      <c r="B2" s="338"/>
      <c r="C2" s="338"/>
      <c r="D2" s="338"/>
      <c r="E2" s="338"/>
      <c r="F2" s="338"/>
      <c r="G2" s="338"/>
      <c r="H2" s="171"/>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c r="DH2" s="224"/>
      <c r="DI2" s="224"/>
      <c r="DJ2" s="224"/>
      <c r="DK2" s="224"/>
      <c r="DL2" s="224"/>
      <c r="DM2" s="224"/>
      <c r="DN2" s="224"/>
      <c r="DO2" s="224"/>
      <c r="DP2" s="224"/>
      <c r="DQ2" s="224"/>
      <c r="DR2" s="224"/>
      <c r="DS2" s="224"/>
      <c r="DT2" s="224"/>
      <c r="DU2" s="224"/>
      <c r="DV2" s="224"/>
      <c r="DW2" s="224"/>
      <c r="DX2" s="224"/>
      <c r="DY2" s="224"/>
      <c r="DZ2" s="224"/>
      <c r="EA2" s="224"/>
      <c r="EB2" s="224"/>
      <c r="EC2" s="224"/>
      <c r="ED2" s="224"/>
      <c r="EE2" s="224"/>
      <c r="EF2" s="224"/>
      <c r="EG2" s="224"/>
      <c r="EH2" s="224"/>
      <c r="EI2" s="224"/>
      <c r="EJ2" s="224"/>
      <c r="EK2" s="224"/>
      <c r="EL2" s="224"/>
      <c r="EM2" s="224"/>
      <c r="EN2" s="224"/>
      <c r="EO2" s="224"/>
      <c r="EP2" s="224"/>
      <c r="EQ2" s="224"/>
      <c r="ER2" s="224"/>
      <c r="ES2" s="224"/>
      <c r="ET2" s="224"/>
      <c r="EU2" s="224"/>
      <c r="EV2" s="224"/>
      <c r="EW2" s="224"/>
      <c r="EX2" s="224"/>
      <c r="EY2" s="224"/>
      <c r="EZ2" s="224"/>
      <c r="FA2" s="224"/>
      <c r="FB2" s="224"/>
      <c r="FC2" s="224"/>
      <c r="FD2" s="224"/>
      <c r="FE2" s="224"/>
      <c r="FF2" s="224"/>
      <c r="FG2" s="224"/>
      <c r="FH2" s="224"/>
      <c r="FI2" s="224"/>
      <c r="FJ2" s="224"/>
      <c r="FK2" s="224"/>
      <c r="FL2" s="224"/>
      <c r="FM2" s="224"/>
      <c r="FN2" s="224"/>
      <c r="FO2" s="224"/>
      <c r="FP2" s="224"/>
      <c r="FQ2" s="224"/>
      <c r="FR2" s="224"/>
      <c r="FS2" s="224"/>
      <c r="FT2" s="224"/>
      <c r="FU2" s="224"/>
      <c r="FV2" s="224"/>
      <c r="FW2" s="224"/>
      <c r="FX2" s="224"/>
      <c r="FY2" s="224"/>
      <c r="FZ2" s="224"/>
      <c r="GA2" s="224"/>
      <c r="GB2" s="224"/>
      <c r="GC2" s="224"/>
      <c r="GD2" s="224"/>
      <c r="GE2" s="224"/>
      <c r="GF2" s="224"/>
      <c r="GG2" s="224"/>
      <c r="GH2" s="224"/>
      <c r="GI2" s="224"/>
      <c r="GJ2" s="224"/>
      <c r="GK2" s="224"/>
      <c r="GL2" s="224"/>
      <c r="GM2" s="224"/>
      <c r="GN2" s="224"/>
      <c r="GO2" s="224"/>
      <c r="GP2" s="224"/>
      <c r="GQ2" s="224"/>
      <c r="GR2" s="224"/>
      <c r="GS2" s="224"/>
      <c r="GT2" s="224"/>
      <c r="GU2" s="224"/>
      <c r="GV2" s="224"/>
      <c r="GW2" s="224"/>
      <c r="GX2" s="224"/>
      <c r="GY2" s="224"/>
      <c r="GZ2" s="224"/>
      <c r="HA2" s="224"/>
      <c r="HB2" s="224"/>
      <c r="HC2" s="224"/>
      <c r="HD2" s="224"/>
      <c r="HE2" s="224"/>
      <c r="HF2" s="224"/>
      <c r="HG2" s="224"/>
      <c r="HH2" s="224"/>
      <c r="HI2" s="224"/>
      <c r="HJ2" s="224"/>
      <c r="HK2" s="224"/>
      <c r="HL2" s="224"/>
      <c r="HM2" s="224"/>
      <c r="HN2" s="224"/>
      <c r="HO2" s="224"/>
      <c r="HP2" s="224"/>
      <c r="HQ2" s="224"/>
      <c r="HR2" s="224"/>
      <c r="HS2" s="224"/>
      <c r="HT2" s="224"/>
      <c r="HU2" s="224"/>
      <c r="HV2" s="224"/>
      <c r="HW2" s="224"/>
      <c r="HX2" s="224"/>
      <c r="HY2" s="224"/>
      <c r="HZ2" s="224"/>
      <c r="IA2" s="224"/>
      <c r="IB2" s="224"/>
      <c r="IC2" s="224"/>
      <c r="ID2" s="224"/>
      <c r="IE2" s="224"/>
      <c r="IF2" s="224"/>
      <c r="IG2" s="224"/>
      <c r="IH2" s="224"/>
      <c r="II2" s="224"/>
      <c r="IJ2" s="224"/>
      <c r="IK2" s="224"/>
      <c r="IL2" s="224"/>
      <c r="IM2" s="224"/>
      <c r="IN2" s="224"/>
      <c r="IO2" s="224"/>
      <c r="IP2" s="224"/>
      <c r="IQ2" s="224"/>
      <c r="IR2" s="224"/>
      <c r="IS2" s="224"/>
      <c r="IT2" s="224"/>
      <c r="IU2" s="224"/>
      <c r="IV2" s="224"/>
    </row>
    <row r="3" spans="1:256" ht="32.25" customHeight="1">
      <c r="A3" s="1101" t="s">
        <v>293</v>
      </c>
      <c r="B3" s="1101"/>
      <c r="C3" s="1101"/>
      <c r="D3" s="1101"/>
      <c r="E3" s="1101"/>
      <c r="F3" s="1101"/>
      <c r="G3" s="1101"/>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row>
    <row r="4" spans="1:256" ht="32.25" customHeight="1">
      <c r="A4" s="779" t="s">
        <v>183</v>
      </c>
      <c r="B4" s="779"/>
      <c r="C4" s="779"/>
      <c r="D4" s="779"/>
      <c r="E4" s="779"/>
      <c r="F4" s="779"/>
      <c r="G4" s="779"/>
      <c r="H4" s="224"/>
      <c r="I4" s="189"/>
      <c r="J4" s="189"/>
      <c r="K4" s="189"/>
      <c r="L4" s="189"/>
      <c r="M4" s="189"/>
      <c r="N4" s="189"/>
      <c r="O4" s="189"/>
      <c r="P4" s="189"/>
    </row>
    <row r="5" spans="1:256">
      <c r="H5" s="138"/>
      <c r="I5" s="138"/>
    </row>
    <row r="6" spans="1:256" ht="72" customHeight="1">
      <c r="A6" s="1102" t="str">
        <f>'Sch-17(B)'!A6:G6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1103"/>
      <c r="C6" s="1103"/>
      <c r="D6" s="1103"/>
      <c r="E6" s="1103"/>
      <c r="F6" s="1103"/>
      <c r="G6" s="1103"/>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45" t="str">
        <f>'Sch-17(B)'!A7:G7</f>
        <v>Tender Enquiry No:KPTCL/2026-27/SS/WORK_INDENT3612</v>
      </c>
      <c r="B7" s="745"/>
      <c r="C7" s="745"/>
      <c r="D7" s="745"/>
      <c r="E7" s="745"/>
      <c r="F7" s="745"/>
      <c r="G7" s="745"/>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4"/>
      <c r="I8" s="189"/>
      <c r="J8" s="189"/>
      <c r="K8" s="189"/>
      <c r="L8" s="189"/>
      <c r="M8" s="189"/>
      <c r="N8" s="189"/>
      <c r="O8" s="189"/>
      <c r="P8" s="189"/>
    </row>
    <row r="9" spans="1:256" ht="28.5" customHeight="1">
      <c r="A9" s="1100" t="s">
        <v>1213</v>
      </c>
      <c r="B9" s="1100"/>
      <c r="C9" s="1100"/>
      <c r="D9" s="1100"/>
      <c r="E9" s="1100"/>
      <c r="F9" s="1100"/>
      <c r="G9" s="1100"/>
      <c r="H9" s="225"/>
      <c r="I9" s="225"/>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c r="FU9" s="224"/>
      <c r="FV9" s="224"/>
      <c r="FW9" s="224"/>
      <c r="FX9" s="224"/>
      <c r="FY9" s="224"/>
      <c r="FZ9" s="224"/>
      <c r="GA9" s="224"/>
      <c r="GB9" s="224"/>
      <c r="GC9" s="224"/>
      <c r="GD9" s="224"/>
      <c r="GE9" s="224"/>
      <c r="GF9" s="224"/>
      <c r="GG9" s="224"/>
      <c r="GH9" s="224"/>
      <c r="GI9" s="224"/>
      <c r="GJ9" s="224"/>
      <c r="GK9" s="224"/>
      <c r="GL9" s="224"/>
      <c r="GM9" s="224"/>
      <c r="GN9" s="224"/>
      <c r="GO9" s="224"/>
      <c r="GP9" s="224"/>
      <c r="GQ9" s="224"/>
      <c r="GR9" s="224"/>
      <c r="GS9" s="224"/>
      <c r="GT9" s="224"/>
      <c r="GU9" s="224"/>
      <c r="GV9" s="224"/>
      <c r="GW9" s="224"/>
      <c r="GX9" s="224"/>
      <c r="GY9" s="224"/>
      <c r="GZ9" s="224"/>
      <c r="HA9" s="224"/>
      <c r="HB9" s="224"/>
      <c r="HC9" s="224"/>
      <c r="HD9" s="224"/>
      <c r="HE9" s="224"/>
      <c r="HF9" s="224"/>
      <c r="HG9" s="224"/>
      <c r="HH9" s="224"/>
      <c r="HI9" s="224"/>
      <c r="HJ9" s="224"/>
      <c r="HK9" s="224"/>
      <c r="HL9" s="224"/>
      <c r="HM9" s="224"/>
      <c r="HN9" s="224"/>
      <c r="HO9" s="224"/>
      <c r="HP9" s="224"/>
      <c r="HQ9" s="224"/>
      <c r="HR9" s="224"/>
      <c r="HS9" s="224"/>
      <c r="HT9" s="224"/>
      <c r="HU9" s="224"/>
      <c r="HV9" s="224"/>
      <c r="HW9" s="224"/>
      <c r="HX9" s="224"/>
      <c r="HY9" s="224"/>
      <c r="HZ9" s="224"/>
      <c r="IA9" s="224"/>
      <c r="IB9" s="224"/>
      <c r="IC9" s="224"/>
      <c r="ID9" s="224"/>
      <c r="IE9" s="224"/>
      <c r="IF9" s="224"/>
      <c r="IG9" s="224"/>
      <c r="IH9" s="224"/>
      <c r="II9" s="224"/>
      <c r="IJ9" s="224"/>
      <c r="IK9" s="224"/>
      <c r="IL9" s="224"/>
      <c r="IM9" s="224"/>
      <c r="IN9" s="224"/>
      <c r="IO9" s="224"/>
      <c r="IP9" s="224"/>
      <c r="IQ9" s="224"/>
      <c r="IR9" s="224"/>
      <c r="IS9" s="224"/>
      <c r="IT9" s="224"/>
      <c r="IU9" s="224"/>
      <c r="IV9" s="224"/>
    </row>
    <row r="10" spans="1:256">
      <c r="A10" s="1099" t="s">
        <v>1292</v>
      </c>
      <c r="B10" s="1099"/>
      <c r="C10" s="1099"/>
      <c r="D10" s="1099"/>
      <c r="E10" s="1099"/>
      <c r="F10" s="1099"/>
      <c r="G10" s="1099"/>
    </row>
    <row r="11" spans="1:256">
      <c r="A11" s="55"/>
      <c r="B11" s="55"/>
      <c r="C11" s="55"/>
      <c r="D11" s="55"/>
      <c r="E11" s="55"/>
      <c r="F11" s="55"/>
      <c r="G11" s="55"/>
    </row>
    <row r="12" spans="1:256" s="270" customFormat="1" thickBot="1">
      <c r="A12" s="274"/>
      <c r="B12" s="274"/>
      <c r="C12" s="274"/>
      <c r="D12" s="274"/>
      <c r="E12" s="274"/>
      <c r="F12" s="274"/>
      <c r="G12" s="274"/>
    </row>
    <row r="13" spans="1:256" s="270" customFormat="1" ht="70.900000000000006" customHeight="1" thickBot="1">
      <c r="A13" s="275" t="s">
        <v>294</v>
      </c>
      <c r="B13" s="276"/>
      <c r="C13" s="274"/>
      <c r="D13" s="274"/>
      <c r="E13" s="274"/>
      <c r="F13" s="275" t="s">
        <v>53</v>
      </c>
      <c r="G13" s="276"/>
    </row>
    <row r="14" spans="1:256" s="270" customFormat="1" ht="18">
      <c r="A14" s="274"/>
      <c r="B14" s="274"/>
      <c r="C14" s="274"/>
      <c r="D14" s="274"/>
      <c r="E14" s="274"/>
      <c r="F14" s="274"/>
      <c r="G14" s="274"/>
    </row>
    <row r="15" spans="1:256" s="270" customFormat="1" ht="86.25" customHeight="1">
      <c r="A15" s="1097" t="s">
        <v>13</v>
      </c>
      <c r="B15" s="1097"/>
      <c r="C15" s="274"/>
      <c r="D15" s="274"/>
      <c r="E15" s="274"/>
      <c r="F15" s="274"/>
      <c r="G15" s="274"/>
    </row>
    <row r="16" spans="1:256" s="270" customFormat="1" ht="18">
      <c r="A16" s="274"/>
      <c r="B16" s="274"/>
      <c r="C16" s="274"/>
      <c r="D16" s="274"/>
      <c r="E16" s="274"/>
      <c r="F16" s="274"/>
      <c r="G16" s="274"/>
    </row>
    <row r="17" spans="1:7" s="270" customFormat="1" ht="18">
      <c r="A17" s="1067" t="s">
        <v>278</v>
      </c>
      <c r="B17" s="1068"/>
      <c r="C17" s="274"/>
      <c r="D17" s="274"/>
      <c r="E17" s="274"/>
      <c r="F17" s="274"/>
      <c r="G17" s="274"/>
    </row>
    <row r="18" spans="1:7" s="270" customFormat="1" ht="18">
      <c r="A18" s="274"/>
      <c r="B18" s="274"/>
      <c r="C18" s="274"/>
      <c r="D18" s="274"/>
      <c r="E18" s="274"/>
      <c r="F18" s="274"/>
      <c r="G18" s="274"/>
    </row>
    <row r="19" spans="1:7" s="270" customFormat="1" ht="18">
      <c r="A19" s="1096" t="s">
        <v>312</v>
      </c>
      <c r="B19" s="1096"/>
      <c r="C19" s="1096"/>
      <c r="D19" s="1096"/>
      <c r="E19" s="1096"/>
      <c r="F19" s="1098"/>
      <c r="G19" s="1098"/>
    </row>
    <row r="20" spans="1:7" s="270" customFormat="1" ht="38.25" customHeight="1">
      <c r="A20" s="1076"/>
      <c r="B20" s="1076"/>
      <c r="C20" s="1076"/>
      <c r="D20" s="1076"/>
      <c r="E20" s="1076"/>
      <c r="F20" s="1076"/>
      <c r="G20" s="1076"/>
    </row>
    <row r="21" spans="1:7" s="270" customFormat="1" ht="38.25" customHeight="1">
      <c r="A21" s="1080"/>
      <c r="B21" s="1080"/>
      <c r="C21" s="1080"/>
      <c r="D21" s="1080"/>
      <c r="E21" s="1080"/>
      <c r="F21" s="1096" t="s">
        <v>295</v>
      </c>
      <c r="G21" s="1096"/>
    </row>
    <row r="22" spans="1:7" s="270" customFormat="1" ht="18">
      <c r="A22" s="1067" t="s">
        <v>1397</v>
      </c>
      <c r="B22" s="1067"/>
      <c r="C22" s="1067"/>
      <c r="D22" s="1067"/>
      <c r="E22" s="1067"/>
      <c r="F22" s="1067"/>
      <c r="G22" s="1067"/>
    </row>
    <row r="23" spans="1:7" s="478" customFormat="1" ht="32.25" customHeight="1" thickBot="1">
      <c r="A23" s="1075" t="s">
        <v>1398</v>
      </c>
      <c r="B23" s="1075"/>
      <c r="C23" s="1075"/>
      <c r="D23" s="1075"/>
      <c r="E23" s="1075"/>
      <c r="F23" s="1075"/>
      <c r="G23" s="1075"/>
    </row>
    <row r="24" spans="1:7" s="270" customFormat="1" ht="34.5" customHeight="1">
      <c r="A24" s="1067" t="s">
        <v>296</v>
      </c>
      <c r="B24" s="1067"/>
      <c r="C24" s="1067"/>
      <c r="D24" s="1067"/>
      <c r="E24" s="277"/>
      <c r="F24" s="274" t="s">
        <v>313</v>
      </c>
      <c r="G24" s="277"/>
    </row>
    <row r="25" spans="1:7" s="270" customFormat="1" ht="34.5" customHeight="1">
      <c r="A25" s="1067" t="s">
        <v>297</v>
      </c>
      <c r="B25" s="1067"/>
      <c r="C25" s="1080"/>
      <c r="D25" s="1080"/>
      <c r="E25" s="1080"/>
      <c r="F25" s="1080"/>
      <c r="G25" s="1080"/>
    </row>
    <row r="26" spans="1:7" s="270" customFormat="1" ht="18">
      <c r="A26" s="1067" t="s">
        <v>298</v>
      </c>
      <c r="B26" s="1067"/>
      <c r="C26" s="274"/>
      <c r="D26" s="274"/>
      <c r="E26" s="274"/>
      <c r="F26" s="274"/>
      <c r="G26" s="274"/>
    </row>
    <row r="27" spans="1:7" s="270" customFormat="1" ht="18">
      <c r="A27" s="274"/>
      <c r="B27" s="274"/>
      <c r="C27" s="274"/>
      <c r="D27" s="274"/>
      <c r="E27" s="274"/>
      <c r="F27" s="274"/>
      <c r="G27" s="274"/>
    </row>
    <row r="28" spans="1:7" s="270" customFormat="1" ht="59.25" customHeight="1">
      <c r="A28" s="1067" t="s">
        <v>1399</v>
      </c>
      <c r="B28" s="1067"/>
      <c r="C28" s="1067"/>
      <c r="D28" s="1067"/>
      <c r="E28" s="1067"/>
      <c r="F28" s="1067"/>
      <c r="G28" s="1067"/>
    </row>
    <row r="29" spans="1:7" s="270" customFormat="1" ht="18">
      <c r="A29" s="275"/>
      <c r="B29" s="274"/>
      <c r="C29" s="274"/>
      <c r="D29" s="274"/>
      <c r="E29" s="274"/>
      <c r="F29" s="274"/>
      <c r="G29" s="274"/>
    </row>
    <row r="30" spans="1:7" s="270" customFormat="1" ht="42" customHeight="1">
      <c r="A30" s="1075" t="s">
        <v>1400</v>
      </c>
      <c r="B30" s="1075"/>
      <c r="C30" s="1075"/>
      <c r="D30" s="1075"/>
      <c r="E30" s="1075"/>
      <c r="F30" s="1075"/>
      <c r="G30" s="1075"/>
    </row>
    <row r="31" spans="1:7" s="270" customFormat="1" ht="28.5" customHeight="1">
      <c r="A31" s="1094" t="s">
        <v>1055</v>
      </c>
      <c r="B31" s="1094"/>
      <c r="C31" s="1094"/>
      <c r="D31" s="1094"/>
      <c r="E31" s="1094"/>
      <c r="F31" s="1094"/>
      <c r="G31" s="1094"/>
    </row>
    <row r="32" spans="1:7" s="270" customFormat="1" thickBot="1">
      <c r="A32" s="274"/>
      <c r="B32" s="274"/>
      <c r="C32" s="274"/>
      <c r="D32" s="274"/>
      <c r="E32" s="275" t="s">
        <v>299</v>
      </c>
      <c r="F32" s="274"/>
      <c r="G32" s="274"/>
    </row>
    <row r="33" spans="1:7" s="270" customFormat="1" ht="39.75" customHeight="1" thickBot="1">
      <c r="A33" s="274"/>
      <c r="B33" s="274"/>
      <c r="C33" s="274"/>
      <c r="D33" s="274"/>
      <c r="E33" s="276"/>
      <c r="F33" s="274"/>
      <c r="G33" s="274"/>
    </row>
    <row r="34" spans="1:7" s="270" customFormat="1" ht="36.75" thickBot="1">
      <c r="A34" s="274"/>
      <c r="B34" s="274"/>
      <c r="C34" s="274"/>
      <c r="D34" s="274"/>
      <c r="E34" s="268" t="s">
        <v>300</v>
      </c>
      <c r="F34" s="274"/>
      <c r="G34" s="274"/>
    </row>
    <row r="35" spans="1:7" s="270" customFormat="1" ht="38.25" customHeight="1" thickBot="1">
      <c r="A35" s="274"/>
      <c r="B35" s="274"/>
      <c r="C35" s="1067" t="s">
        <v>301</v>
      </c>
      <c r="D35" s="1095"/>
      <c r="E35" s="276"/>
      <c r="F35" s="274"/>
      <c r="G35" s="274"/>
    </row>
    <row r="36" spans="1:7" s="270" customFormat="1" ht="36" customHeight="1" thickBot="1">
      <c r="A36" s="278"/>
      <c r="B36" s="274"/>
      <c r="C36" s="1067" t="s">
        <v>302</v>
      </c>
      <c r="D36" s="1095"/>
      <c r="E36" s="276"/>
      <c r="F36" s="274"/>
      <c r="G36" s="274"/>
    </row>
    <row r="37" spans="1:7" s="270" customFormat="1" ht="52.5" customHeight="1" thickBot="1">
      <c r="A37" s="274"/>
      <c r="B37" s="274"/>
      <c r="C37" s="1067" t="s">
        <v>303</v>
      </c>
      <c r="D37" s="1095"/>
      <c r="E37" s="276"/>
      <c r="F37" s="274"/>
      <c r="G37" s="274"/>
    </row>
    <row r="38" spans="1:7" s="270" customFormat="1" ht="18">
      <c r="A38" s="274"/>
      <c r="B38" s="274"/>
      <c r="C38" s="274"/>
      <c r="D38" s="274"/>
      <c r="E38" s="274"/>
      <c r="F38" s="274"/>
      <c r="G38" s="274" t="s">
        <v>304</v>
      </c>
    </row>
    <row r="39" spans="1:7" s="270" customFormat="1" ht="42.75" customHeight="1" thickBot="1">
      <c r="A39" s="275" t="s">
        <v>305</v>
      </c>
      <c r="B39" s="274"/>
      <c r="C39" s="274"/>
      <c r="D39" s="274"/>
      <c r="E39" s="274"/>
      <c r="F39" s="274"/>
      <c r="G39" s="274"/>
    </row>
    <row r="40" spans="1:7" s="270" customFormat="1" ht="57" customHeight="1" thickBot="1">
      <c r="A40" s="275" t="s">
        <v>306</v>
      </c>
      <c r="B40" s="276"/>
      <c r="C40" s="274"/>
      <c r="D40" s="275" t="s">
        <v>307</v>
      </c>
      <c r="E40" s="276"/>
      <c r="F40" s="274"/>
      <c r="G40" s="274"/>
    </row>
    <row r="41" spans="1:7" s="270" customFormat="1" ht="43.15" customHeight="1" thickBot="1">
      <c r="A41" s="275" t="s">
        <v>308</v>
      </c>
      <c r="B41" s="276"/>
      <c r="C41" s="274"/>
      <c r="D41" s="275" t="s">
        <v>309</v>
      </c>
      <c r="E41" s="276"/>
      <c r="F41" s="274"/>
      <c r="G41" s="274"/>
    </row>
    <row r="42" spans="1:7" s="270" customFormat="1" ht="37.9" customHeight="1" thickBot="1">
      <c r="A42" s="275" t="s">
        <v>310</v>
      </c>
      <c r="B42" s="276"/>
      <c r="C42" s="274"/>
      <c r="D42" s="275" t="s">
        <v>311</v>
      </c>
      <c r="E42" s="276"/>
      <c r="F42" s="274"/>
      <c r="G42" s="274"/>
    </row>
    <row r="43" spans="1:7" s="270" customFormat="1" ht="42.6" customHeight="1" thickBot="1">
      <c r="A43" s="274"/>
      <c r="B43" s="274"/>
      <c r="C43" s="274"/>
      <c r="D43" s="275" t="s">
        <v>1401</v>
      </c>
      <c r="E43" s="276"/>
      <c r="F43" s="274"/>
      <c r="G43" s="274"/>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737" t="s">
        <v>197</v>
      </c>
      <c r="B1" s="737"/>
      <c r="C1" s="737"/>
      <c r="D1" s="737"/>
      <c r="E1" s="737"/>
      <c r="F1" s="737"/>
      <c r="G1" s="737"/>
      <c r="H1" s="737"/>
      <c r="I1" s="737"/>
      <c r="J1" s="737"/>
      <c r="K1" s="737"/>
      <c r="L1" s="333"/>
    </row>
    <row r="2" spans="1:12" ht="29.25" customHeight="1">
      <c r="A2" s="370"/>
      <c r="B2" s="370"/>
      <c r="C2" s="371"/>
      <c r="D2" s="371"/>
      <c r="E2" s="371"/>
      <c r="F2" s="371"/>
      <c r="G2" s="371"/>
      <c r="H2" s="371"/>
      <c r="I2" s="371"/>
      <c r="J2" s="371"/>
      <c r="K2" s="371"/>
      <c r="L2" s="333"/>
    </row>
    <row r="3" spans="1:12" ht="48" customHeight="1">
      <c r="A3" s="1105" t="s">
        <v>1277</v>
      </c>
      <c r="B3" s="1105"/>
      <c r="C3" s="1105"/>
      <c r="D3" s="1105"/>
      <c r="E3" s="1105"/>
      <c r="F3" s="1105"/>
      <c r="G3" s="1105"/>
      <c r="H3" s="1105"/>
      <c r="I3" s="1105"/>
      <c r="J3" s="1105"/>
      <c r="K3" s="1105"/>
      <c r="L3" s="372"/>
    </row>
    <row r="4" spans="1:12" ht="84" customHeight="1">
      <c r="A4" s="758" t="s">
        <v>183</v>
      </c>
      <c r="B4" s="758"/>
      <c r="C4" s="758"/>
      <c r="D4" s="758"/>
      <c r="E4" s="758"/>
      <c r="F4" s="758"/>
      <c r="G4" s="758"/>
      <c r="H4" s="758"/>
      <c r="I4" s="758"/>
      <c r="J4" s="758"/>
      <c r="K4" s="758"/>
      <c r="L4" s="372"/>
    </row>
    <row r="5" spans="1:12" ht="29.25" customHeight="1">
      <c r="A5" s="1106" t="str">
        <f>'Sch-18 '!A7:G7</f>
        <v>Tender Enquiry No:KPTCL/2026-27/SS/WORK_INDENT3612</v>
      </c>
      <c r="B5" s="1106"/>
      <c r="C5" s="1106"/>
      <c r="D5" s="1106"/>
      <c r="E5" s="1106"/>
      <c r="F5" s="1106"/>
      <c r="G5" s="1106"/>
      <c r="H5" s="1106"/>
      <c r="I5" s="1106"/>
      <c r="J5" s="1106"/>
      <c r="K5" s="1106"/>
      <c r="L5" s="373"/>
    </row>
    <row r="6" spans="1:12" ht="90">
      <c r="A6" s="1104" t="s">
        <v>260</v>
      </c>
      <c r="B6" s="1104"/>
      <c r="C6" s="1104"/>
      <c r="D6" s="1104"/>
      <c r="E6" s="1104"/>
      <c r="F6" s="1104"/>
      <c r="G6" s="1104"/>
      <c r="H6" s="1104"/>
      <c r="I6" s="1104"/>
      <c r="J6" s="1104"/>
      <c r="K6" s="1104"/>
      <c r="L6" s="374"/>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4" customWidth="1"/>
    <col min="2" max="10" width="17" style="334" customWidth="1"/>
    <col min="11" max="11" width="30.28515625" style="334" customWidth="1"/>
    <col min="12" max="16384" width="9.140625" style="334"/>
  </cols>
  <sheetData>
    <row r="1" spans="1:18" ht="29.25" customHeight="1">
      <c r="A1" s="737" t="s">
        <v>4</v>
      </c>
      <c r="B1" s="737"/>
      <c r="C1" s="737"/>
      <c r="D1" s="737"/>
      <c r="E1" s="737"/>
      <c r="F1" s="737"/>
      <c r="G1" s="737"/>
      <c r="H1" s="737"/>
      <c r="I1" s="737"/>
      <c r="J1" s="737"/>
      <c r="K1" s="737"/>
      <c r="L1" s="375"/>
      <c r="M1" s="375"/>
      <c r="N1" s="375"/>
      <c r="O1" s="375"/>
      <c r="P1" s="375"/>
      <c r="Q1" s="375"/>
      <c r="R1" s="375"/>
    </row>
    <row r="2" spans="1:18" ht="33" customHeight="1">
      <c r="A2" s="1111" t="s">
        <v>1265</v>
      </c>
      <c r="B2" s="1111"/>
      <c r="C2" s="1111"/>
      <c r="D2" s="1111"/>
      <c r="E2" s="1111"/>
      <c r="F2" s="1111"/>
      <c r="G2" s="1111"/>
      <c r="H2" s="1111"/>
      <c r="I2" s="1111"/>
      <c r="J2" s="1111"/>
      <c r="K2" s="1111"/>
      <c r="L2" s="376"/>
      <c r="M2" s="376"/>
      <c r="N2" s="376"/>
      <c r="O2" s="376"/>
      <c r="P2" s="376"/>
      <c r="Q2" s="376"/>
    </row>
    <row r="3" spans="1:18" ht="18.75">
      <c r="A3" s="1112" t="s">
        <v>1266</v>
      </c>
      <c r="B3" s="1112"/>
      <c r="C3" s="1112"/>
      <c r="D3" s="1112"/>
      <c r="E3" s="1112"/>
      <c r="F3" s="1112"/>
      <c r="G3" s="1112"/>
      <c r="H3" s="1112"/>
      <c r="I3" s="1112"/>
      <c r="J3" s="1112"/>
      <c r="K3" s="1112"/>
      <c r="L3" s="333"/>
      <c r="M3" s="333"/>
      <c r="N3" s="333"/>
    </row>
    <row r="4" spans="1:18" ht="18.75">
      <c r="A4" s="377"/>
      <c r="B4" s="377"/>
      <c r="C4" s="377"/>
      <c r="D4" s="377"/>
      <c r="E4" s="377"/>
      <c r="F4" s="377"/>
      <c r="G4" s="377"/>
      <c r="H4" s="377"/>
      <c r="I4" s="377"/>
      <c r="J4" s="377"/>
      <c r="K4" s="377"/>
      <c r="L4" s="333"/>
      <c r="M4" s="333"/>
      <c r="N4" s="333"/>
    </row>
    <row r="5" spans="1:18" ht="20.25">
      <c r="A5" s="758" t="s">
        <v>183</v>
      </c>
      <c r="B5" s="758"/>
      <c r="C5" s="758"/>
      <c r="D5" s="758"/>
      <c r="E5" s="758"/>
      <c r="F5" s="758"/>
      <c r="G5" s="758"/>
      <c r="H5" s="758"/>
      <c r="I5" s="758"/>
      <c r="J5" s="758"/>
      <c r="K5" s="758"/>
      <c r="L5" s="378"/>
      <c r="M5" s="333"/>
      <c r="N5" s="333"/>
    </row>
    <row r="6" spans="1:18" ht="20.25">
      <c r="A6" s="379"/>
      <c r="B6" s="379"/>
      <c r="C6" s="379"/>
      <c r="D6" s="379"/>
      <c r="E6" s="379"/>
      <c r="F6" s="379"/>
      <c r="G6" s="379"/>
      <c r="H6" s="379"/>
      <c r="I6" s="379"/>
      <c r="J6" s="379"/>
      <c r="K6" s="379"/>
      <c r="L6" s="378"/>
      <c r="M6" s="333"/>
      <c r="N6" s="333"/>
    </row>
    <row r="7" spans="1:18" ht="40.5" customHeight="1">
      <c r="A7" s="1115" t="str">
        <f>'Sch-19'!A5:K5</f>
        <v>Tender Enquiry No:KPTCL/2026-27/SS/WORK_INDENT3612</v>
      </c>
      <c r="B7" s="1115"/>
      <c r="C7" s="1115"/>
      <c r="D7" s="1115"/>
      <c r="E7" s="1115"/>
      <c r="F7" s="1115"/>
      <c r="G7" s="1115"/>
      <c r="H7" s="1115"/>
      <c r="I7" s="1115"/>
      <c r="J7" s="1115"/>
      <c r="K7" s="1115"/>
      <c r="L7" s="378"/>
      <c r="M7" s="333"/>
      <c r="N7" s="333"/>
    </row>
    <row r="8" spans="1:18" s="342" customFormat="1" ht="55.9" customHeight="1">
      <c r="A8" s="1113" t="str">
        <f>'Sch-17(B)'!A6:G6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8" s="1113"/>
      <c r="C8" s="1113"/>
      <c r="D8" s="1113"/>
      <c r="E8" s="1113"/>
      <c r="F8" s="1113"/>
      <c r="G8" s="1113"/>
      <c r="H8" s="1113"/>
      <c r="I8" s="1113"/>
      <c r="J8" s="1113"/>
      <c r="K8" s="1113"/>
      <c r="L8" s="380"/>
      <c r="M8" s="380"/>
      <c r="N8" s="380"/>
      <c r="O8" s="380"/>
      <c r="P8" s="380"/>
      <c r="Q8" s="380"/>
      <c r="R8" s="380"/>
    </row>
    <row r="9" spans="1:18" ht="42" customHeight="1">
      <c r="A9" s="1114" t="s">
        <v>1213</v>
      </c>
      <c r="B9" s="1114"/>
      <c r="C9" s="1114"/>
      <c r="D9" s="1114"/>
      <c r="E9" s="1114"/>
      <c r="F9" s="1114"/>
      <c r="G9" s="1114"/>
      <c r="H9" s="1114"/>
      <c r="I9" s="1114"/>
      <c r="J9" s="1114"/>
      <c r="K9" s="1114"/>
      <c r="L9" s="381"/>
      <c r="M9" s="381"/>
      <c r="N9" s="381"/>
      <c r="O9" s="381"/>
      <c r="P9" s="381"/>
      <c r="Q9" s="381"/>
      <c r="R9" s="381"/>
    </row>
    <row r="10" spans="1:18">
      <c r="A10" s="382"/>
      <c r="B10" s="382"/>
      <c r="C10" s="382"/>
      <c r="D10" s="382"/>
      <c r="E10" s="382"/>
      <c r="F10" s="382"/>
      <c r="G10" s="382"/>
      <c r="H10" s="382"/>
      <c r="I10" s="382"/>
      <c r="J10" s="382"/>
      <c r="K10" s="382"/>
      <c r="L10" s="383"/>
      <c r="M10" s="383"/>
      <c r="N10" s="383"/>
      <c r="O10" s="342"/>
    </row>
    <row r="11" spans="1:18" ht="23.25" customHeight="1">
      <c r="A11" s="1116" t="s">
        <v>315</v>
      </c>
      <c r="B11" s="1116"/>
      <c r="C11" s="1116"/>
      <c r="D11" s="1116"/>
      <c r="E11" s="1116"/>
      <c r="F11" s="1116"/>
      <c r="G11" s="1116"/>
      <c r="H11" s="1116"/>
      <c r="I11" s="1116"/>
      <c r="J11" s="1116"/>
      <c r="K11" s="1116"/>
      <c r="L11" s="374"/>
      <c r="M11" s="374"/>
      <c r="N11" s="374"/>
    </row>
    <row r="12" spans="1:18" ht="49.15" customHeight="1">
      <c r="A12" s="1120" t="s">
        <v>1276</v>
      </c>
      <c r="B12" s="1120"/>
      <c r="C12" s="1120"/>
      <c r="D12" s="1120"/>
      <c r="E12" s="1120"/>
      <c r="F12" s="1120"/>
      <c r="G12" s="1120"/>
      <c r="H12" s="1120"/>
      <c r="I12" s="1120"/>
      <c r="J12" s="1120"/>
      <c r="K12" s="1120"/>
      <c r="L12" s="342"/>
      <c r="M12" s="342"/>
      <c r="N12" s="342"/>
      <c r="O12" s="342"/>
    </row>
    <row r="13" spans="1:18">
      <c r="A13" s="371"/>
      <c r="B13" s="371"/>
      <c r="C13" s="371"/>
      <c r="D13" s="371"/>
      <c r="E13" s="371"/>
      <c r="F13" s="371"/>
      <c r="G13" s="371"/>
      <c r="H13" s="371"/>
      <c r="I13" s="371"/>
      <c r="J13" s="371"/>
      <c r="K13" s="371"/>
      <c r="L13" s="342"/>
      <c r="M13" s="342"/>
      <c r="N13" s="342"/>
      <c r="O13" s="342"/>
    </row>
    <row r="14" spans="1:18" ht="34.5" customHeight="1">
      <c r="A14" s="1121" t="s">
        <v>316</v>
      </c>
      <c r="B14" s="1121"/>
      <c r="C14" s="1121"/>
      <c r="D14" s="1121"/>
      <c r="E14" s="1121"/>
      <c r="F14" s="1121"/>
      <c r="G14" s="1121"/>
      <c r="H14" s="1121"/>
      <c r="I14" s="1117"/>
      <c r="J14" s="1118"/>
      <c r="K14" s="1119"/>
      <c r="L14" s="342"/>
      <c r="M14" s="342"/>
      <c r="N14" s="342"/>
      <c r="O14" s="342"/>
    </row>
    <row r="15" spans="1:18" ht="36" customHeight="1">
      <c r="A15" s="1117"/>
      <c r="B15" s="1118"/>
      <c r="C15" s="1118"/>
      <c r="D15" s="1118"/>
      <c r="E15" s="1118"/>
      <c r="F15" s="1118"/>
      <c r="G15" s="1118"/>
      <c r="H15" s="1119"/>
      <c r="I15" s="1122" t="s">
        <v>317</v>
      </c>
      <c r="J15" s="1122"/>
      <c r="K15" s="1122"/>
      <c r="L15" s="342"/>
      <c r="M15" s="342"/>
      <c r="N15" s="342"/>
      <c r="O15" s="342"/>
    </row>
    <row r="16" spans="1:18" ht="46.5" customHeight="1">
      <c r="A16" s="1110" t="s">
        <v>318</v>
      </c>
      <c r="B16" s="1110"/>
      <c r="C16" s="1110"/>
      <c r="D16" s="1117"/>
      <c r="E16" s="1118"/>
      <c r="F16" s="1118"/>
      <c r="G16" s="1118"/>
      <c r="H16" s="1118"/>
      <c r="I16" s="1118"/>
      <c r="J16" s="1118"/>
      <c r="K16" s="1119"/>
      <c r="L16" s="342"/>
      <c r="M16" s="342"/>
      <c r="N16" s="342"/>
      <c r="O16" s="342"/>
    </row>
    <row r="17" spans="1:15" ht="46.15" customHeight="1">
      <c r="A17" s="1110" t="s">
        <v>319</v>
      </c>
      <c r="B17" s="1110"/>
      <c r="C17" s="1110"/>
      <c r="D17" s="1110"/>
      <c r="E17" s="1110"/>
      <c r="F17" s="1110"/>
      <c r="G17" s="1110"/>
      <c r="H17" s="1110"/>
      <c r="I17" s="1110"/>
      <c r="J17" s="1117"/>
      <c r="K17" s="1119"/>
      <c r="L17" s="335"/>
      <c r="M17" s="342"/>
      <c r="N17" s="342"/>
      <c r="O17" s="342"/>
    </row>
    <row r="18" spans="1:15" ht="25.5" customHeight="1">
      <c r="A18" s="1110" t="s">
        <v>320</v>
      </c>
      <c r="B18" s="1110"/>
      <c r="C18" s="1110"/>
      <c r="D18" s="1110"/>
      <c r="E18" s="1110"/>
      <c r="F18" s="1110"/>
      <c r="G18" s="1110"/>
      <c r="H18" s="1110"/>
      <c r="I18" s="1110"/>
      <c r="J18" s="1110"/>
      <c r="K18" s="1110"/>
      <c r="L18" s="342"/>
      <c r="M18" s="342"/>
      <c r="N18" s="342"/>
      <c r="O18" s="342"/>
    </row>
    <row r="19" spans="1:15" ht="27.6" customHeight="1">
      <c r="A19" s="1110" t="s">
        <v>321</v>
      </c>
      <c r="B19" s="1110"/>
      <c r="C19" s="1110"/>
      <c r="D19" s="1110"/>
      <c r="E19" s="1110"/>
      <c r="F19" s="1110"/>
      <c r="G19" s="1110"/>
      <c r="H19" s="1110"/>
      <c r="I19" s="1110"/>
      <c r="J19" s="1110"/>
      <c r="K19" s="1110"/>
      <c r="L19" s="342"/>
      <c r="M19" s="342"/>
      <c r="N19" s="342"/>
      <c r="O19" s="342"/>
    </row>
    <row r="20" spans="1:15" ht="28.15" customHeight="1">
      <c r="A20" s="1110" t="s">
        <v>322</v>
      </c>
      <c r="B20" s="1110"/>
      <c r="C20" s="1110"/>
      <c r="D20" s="1117"/>
      <c r="E20" s="1118"/>
      <c r="F20" s="1119"/>
      <c r="G20" s="1110" t="s">
        <v>323</v>
      </c>
      <c r="H20" s="1110"/>
      <c r="I20" s="1110"/>
      <c r="J20" s="1110"/>
      <c r="K20" s="1110"/>
      <c r="L20" s="342"/>
      <c r="M20" s="342"/>
      <c r="N20" s="342"/>
      <c r="O20" s="342"/>
    </row>
    <row r="21" spans="1:15" ht="27.6" customHeight="1">
      <c r="A21" s="384" t="s">
        <v>280</v>
      </c>
      <c r="B21" s="1117"/>
      <c r="C21" s="1118"/>
      <c r="D21" s="1118"/>
      <c r="E21" s="1119"/>
      <c r="F21" s="1110" t="s">
        <v>324</v>
      </c>
      <c r="G21" s="1110"/>
      <c r="H21" s="1110"/>
      <c r="I21" s="1110"/>
      <c r="J21" s="1110"/>
      <c r="K21" s="1110"/>
      <c r="L21" s="342"/>
      <c r="M21" s="342"/>
      <c r="N21" s="342"/>
      <c r="O21" s="342"/>
    </row>
    <row r="22" spans="1:15" ht="30.6" customHeight="1">
      <c r="A22" s="1117"/>
      <c r="B22" s="1118"/>
      <c r="C22" s="1118"/>
      <c r="D22" s="1119"/>
      <c r="E22" s="1110" t="s">
        <v>325</v>
      </c>
      <c r="F22" s="1110"/>
      <c r="G22" s="1110"/>
      <c r="H22" s="1110"/>
      <c r="I22" s="1110"/>
      <c r="J22" s="1110"/>
      <c r="K22" s="1110"/>
      <c r="L22" s="342"/>
      <c r="M22" s="342"/>
      <c r="N22" s="342"/>
      <c r="O22" s="342"/>
    </row>
    <row r="23" spans="1:15" ht="27.6" customHeight="1">
      <c r="A23" s="1117"/>
      <c r="B23" s="1119"/>
      <c r="C23" s="1110" t="s">
        <v>326</v>
      </c>
      <c r="D23" s="1110"/>
      <c r="E23" s="1110"/>
      <c r="F23" s="1110"/>
      <c r="G23" s="1110"/>
      <c r="H23" s="1110"/>
      <c r="I23" s="1110"/>
      <c r="J23" s="1110"/>
      <c r="K23" s="1110"/>
      <c r="L23" s="342"/>
      <c r="M23" s="342"/>
      <c r="N23" s="342"/>
      <c r="O23" s="342"/>
    </row>
    <row r="24" spans="1:15" ht="22.9" customHeight="1">
      <c r="A24" s="1110" t="s">
        <v>327</v>
      </c>
      <c r="B24" s="1110"/>
      <c r="C24" s="1110"/>
      <c r="D24" s="1110"/>
      <c r="E24" s="1110"/>
      <c r="F24" s="1110"/>
      <c r="G24" s="1110"/>
      <c r="H24" s="1110"/>
      <c r="I24" s="1110"/>
      <c r="J24" s="1110"/>
      <c r="K24" s="1110"/>
      <c r="L24" s="342"/>
      <c r="M24" s="342"/>
      <c r="N24" s="342"/>
      <c r="O24" s="342"/>
    </row>
    <row r="25" spans="1:15" ht="34.9" customHeight="1">
      <c r="A25" s="1110" t="s">
        <v>328</v>
      </c>
      <c r="B25" s="1110"/>
      <c r="C25" s="1110"/>
      <c r="D25" s="1110"/>
      <c r="E25" s="1110"/>
      <c r="F25" s="1110"/>
      <c r="G25" s="1110"/>
      <c r="H25" s="1110"/>
      <c r="I25" s="1110"/>
      <c r="J25" s="1110"/>
      <c r="K25" s="385"/>
      <c r="L25" s="342"/>
      <c r="M25" s="342"/>
      <c r="N25" s="342"/>
      <c r="O25" s="342"/>
    </row>
    <row r="26" spans="1:15" ht="37.9" customHeight="1">
      <c r="A26" s="1117" t="s">
        <v>108</v>
      </c>
      <c r="B26" s="1118"/>
      <c r="C26" s="1118"/>
      <c r="D26" s="1118"/>
      <c r="E26" s="1118"/>
      <c r="F26" s="1118"/>
      <c r="G26" s="1118"/>
      <c r="H26" s="1123" t="s">
        <v>329</v>
      </c>
      <c r="I26" s="1123"/>
      <c r="J26" s="1117"/>
      <c r="K26" s="1119"/>
      <c r="L26" s="342"/>
      <c r="M26" s="342"/>
      <c r="N26" s="342"/>
      <c r="O26" s="342"/>
    </row>
    <row r="27" spans="1:15" ht="30.6" customHeight="1">
      <c r="A27" s="1117"/>
      <c r="B27" s="1118"/>
      <c r="C27" s="1118"/>
      <c r="D27" s="1118"/>
      <c r="E27" s="1118"/>
      <c r="F27" s="1118"/>
      <c r="G27" s="1118"/>
      <c r="H27" s="1118"/>
      <c r="I27" s="1118"/>
      <c r="J27" s="1118"/>
      <c r="K27" s="1119"/>
      <c r="L27" s="342"/>
      <c r="M27" s="342"/>
      <c r="N27" s="342"/>
      <c r="O27" s="342"/>
    </row>
    <row r="28" spans="1:15" ht="28.9" customHeight="1">
      <c r="A28" s="1110" t="s">
        <v>330</v>
      </c>
      <c r="B28" s="1110"/>
      <c r="C28" s="1110"/>
      <c r="D28" s="1110"/>
      <c r="E28" s="1110"/>
      <c r="F28" s="1110"/>
      <c r="G28" s="1117"/>
      <c r="H28" s="1118"/>
      <c r="I28" s="1118"/>
      <c r="J28" s="1118"/>
      <c r="K28" s="1119"/>
      <c r="L28" s="342"/>
      <c r="M28" s="342"/>
      <c r="N28" s="342"/>
      <c r="O28" s="342"/>
    </row>
    <row r="29" spans="1:15" ht="57.75" customHeight="1">
      <c r="A29" s="1117"/>
      <c r="B29" s="1118"/>
      <c r="C29" s="1118"/>
      <c r="D29" s="1118"/>
      <c r="E29" s="1118"/>
      <c r="F29" s="1118"/>
      <c r="G29" s="1118"/>
      <c r="H29" s="1118"/>
      <c r="I29" s="1118"/>
      <c r="J29" s="1118"/>
      <c r="K29" s="1119"/>
      <c r="L29" s="342"/>
      <c r="M29" s="342"/>
      <c r="N29" s="342"/>
      <c r="O29" s="342"/>
    </row>
    <row r="30" spans="1:15" ht="31.15" customHeight="1">
      <c r="A30" s="371" t="s">
        <v>331</v>
      </c>
      <c r="B30" s="371"/>
      <c r="C30" s="371"/>
      <c r="D30" s="371"/>
      <c r="E30" s="371"/>
      <c r="F30" s="371"/>
      <c r="G30" s="371"/>
      <c r="H30" s="371"/>
      <c r="I30" s="371"/>
      <c r="J30" s="371"/>
      <c r="K30" s="371"/>
      <c r="L30" s="342"/>
      <c r="M30" s="342"/>
      <c r="N30" s="342"/>
      <c r="O30" s="342"/>
    </row>
    <row r="31" spans="1:15" ht="15" customHeight="1">
      <c r="A31" s="371"/>
      <c r="B31" s="371"/>
      <c r="C31" s="371"/>
      <c r="D31" s="371"/>
      <c r="E31" s="371"/>
      <c r="F31" s="371"/>
      <c r="G31" s="371"/>
      <c r="H31" s="371"/>
      <c r="I31" s="371"/>
      <c r="J31" s="371"/>
      <c r="K31" s="371"/>
      <c r="L31" s="342"/>
      <c r="M31" s="342"/>
      <c r="N31" s="342"/>
      <c r="O31" s="342"/>
    </row>
    <row r="32" spans="1:15" ht="22.9" customHeight="1">
      <c r="A32" s="384" t="s">
        <v>332</v>
      </c>
      <c r="B32" s="1110" t="s">
        <v>333</v>
      </c>
      <c r="C32" s="1110"/>
      <c r="D32" s="1110"/>
      <c r="E32" s="1110"/>
      <c r="F32" s="1110"/>
      <c r="G32" s="1110"/>
      <c r="H32" s="1110"/>
      <c r="I32" s="1110"/>
      <c r="J32" s="1110"/>
      <c r="K32" s="1110"/>
      <c r="L32" s="383"/>
      <c r="M32" s="342"/>
      <c r="N32" s="342"/>
      <c r="O32" s="342"/>
    </row>
    <row r="33" spans="1:15" ht="58.9" customHeight="1">
      <c r="A33" s="384" t="s">
        <v>334</v>
      </c>
      <c r="B33" s="1107" t="s">
        <v>335</v>
      </c>
      <c r="C33" s="1107"/>
      <c r="D33" s="1107"/>
      <c r="E33" s="1107"/>
      <c r="F33" s="1107"/>
      <c r="G33" s="1107"/>
      <c r="H33" s="1107"/>
      <c r="I33" s="1107"/>
      <c r="J33" s="1107"/>
      <c r="K33" s="1107"/>
      <c r="L33" s="383"/>
      <c r="M33" s="342"/>
      <c r="N33" s="342"/>
      <c r="O33" s="342"/>
    </row>
    <row r="34" spans="1:15" ht="27.75" customHeight="1">
      <c r="A34" s="384" t="s">
        <v>336</v>
      </c>
      <c r="B34" s="1110" t="s">
        <v>337</v>
      </c>
      <c r="C34" s="1110"/>
      <c r="D34" s="1110"/>
      <c r="E34" s="1110"/>
      <c r="F34" s="1110"/>
      <c r="G34" s="1110"/>
      <c r="H34" s="1110"/>
      <c r="I34" s="1110"/>
      <c r="J34" s="1110"/>
      <c r="K34" s="1110"/>
      <c r="L34" s="383"/>
      <c r="M34" s="342"/>
      <c r="N34" s="342"/>
      <c r="O34" s="342"/>
    </row>
    <row r="35" spans="1:15" ht="29.25" customHeight="1">
      <c r="A35" s="384" t="s">
        <v>338</v>
      </c>
      <c r="B35" s="1110" t="s">
        <v>339</v>
      </c>
      <c r="C35" s="1110"/>
      <c r="D35" s="1110"/>
      <c r="E35" s="1110"/>
      <c r="F35" s="1110"/>
      <c r="G35" s="1110"/>
      <c r="H35" s="1110"/>
      <c r="I35" s="1110"/>
      <c r="J35" s="1110"/>
      <c r="K35" s="1110"/>
      <c r="L35" s="383"/>
      <c r="M35" s="342"/>
      <c r="N35" s="342"/>
      <c r="O35" s="342"/>
    </row>
    <row r="36" spans="1:15" ht="76.900000000000006" customHeight="1">
      <c r="A36" s="1107" t="s">
        <v>340</v>
      </c>
      <c r="B36" s="1107"/>
      <c r="C36" s="1107"/>
      <c r="D36" s="1107"/>
      <c r="E36" s="1107"/>
      <c r="F36" s="1107"/>
      <c r="G36" s="1107"/>
      <c r="H36" s="1107"/>
      <c r="I36" s="1107"/>
      <c r="J36" s="1107"/>
      <c r="K36" s="1107"/>
      <c r="L36" s="336"/>
      <c r="M36" s="342"/>
      <c r="N36" s="342"/>
      <c r="O36" s="342"/>
    </row>
    <row r="37" spans="1:15">
      <c r="A37" s="1126" t="s">
        <v>341</v>
      </c>
      <c r="B37" s="1126"/>
      <c r="C37" s="1126"/>
      <c r="D37" s="1126"/>
      <c r="E37" s="1126"/>
      <c r="F37" s="1126"/>
      <c r="G37" s="1126"/>
      <c r="H37" s="1126"/>
      <c r="I37" s="1126"/>
      <c r="J37" s="1126"/>
      <c r="K37" s="1126"/>
      <c r="L37" s="342"/>
      <c r="M37" s="342"/>
      <c r="N37" s="342"/>
      <c r="O37" s="342"/>
    </row>
    <row r="38" spans="1:15" ht="28.9" customHeight="1">
      <c r="A38" s="1108"/>
      <c r="B38" s="1108"/>
      <c r="C38" s="1108"/>
      <c r="D38" s="1126" t="s">
        <v>342</v>
      </c>
      <c r="E38" s="1126"/>
      <c r="F38" s="1108"/>
      <c r="G38" s="1108"/>
      <c r="H38" s="1108"/>
      <c r="I38" s="1108"/>
      <c r="J38" s="1108"/>
      <c r="K38" s="342" t="s">
        <v>343</v>
      </c>
      <c r="L38" s="342"/>
      <c r="M38" s="342"/>
      <c r="N38" s="342"/>
      <c r="O38" s="342"/>
    </row>
    <row r="39" spans="1:15">
      <c r="A39" s="1109" t="s">
        <v>344</v>
      </c>
      <c r="B39" s="1109"/>
      <c r="C39" s="1109"/>
      <c r="D39" s="1109"/>
      <c r="E39" s="1109"/>
      <c r="F39" s="1109"/>
      <c r="G39" s="1109"/>
      <c r="H39" s="1109"/>
      <c r="I39" s="1109"/>
      <c r="J39" s="1109"/>
      <c r="K39" s="1109"/>
      <c r="L39" s="342"/>
      <c r="M39" s="342"/>
      <c r="N39" s="342"/>
      <c r="O39" s="342"/>
    </row>
    <row r="40" spans="1:15">
      <c r="A40" s="342"/>
      <c r="B40" s="342"/>
      <c r="C40" s="342"/>
      <c r="D40" s="342"/>
      <c r="E40" s="342"/>
      <c r="F40" s="342"/>
      <c r="G40" s="342"/>
      <c r="H40" s="342"/>
      <c r="I40" s="342"/>
      <c r="J40" s="342"/>
      <c r="K40" s="342"/>
      <c r="L40" s="342"/>
      <c r="M40" s="342"/>
      <c r="N40" s="342"/>
      <c r="O40" s="342"/>
    </row>
    <row r="41" spans="1:15">
      <c r="A41" s="342" t="s">
        <v>1056</v>
      </c>
      <c r="B41" s="342"/>
      <c r="C41" s="342"/>
      <c r="D41" s="342"/>
      <c r="E41" s="342"/>
      <c r="F41" s="342"/>
      <c r="G41" s="342"/>
      <c r="J41" s="342"/>
      <c r="K41" s="342"/>
      <c r="L41" s="342"/>
      <c r="M41" s="342"/>
      <c r="N41" s="342"/>
      <c r="O41" s="342"/>
    </row>
    <row r="42" spans="1:15" ht="28.9" customHeight="1">
      <c r="A42" s="1108"/>
      <c r="B42" s="1108"/>
      <c r="C42" s="1108"/>
      <c r="D42" s="1108"/>
      <c r="E42" s="342"/>
      <c r="F42" s="342"/>
      <c r="G42" s="342"/>
      <c r="I42" s="342"/>
      <c r="J42" s="342"/>
      <c r="K42" s="342"/>
      <c r="L42" s="342"/>
      <c r="M42" s="342"/>
      <c r="N42" s="342"/>
      <c r="O42" s="342"/>
    </row>
    <row r="43" spans="1:15">
      <c r="A43" s="342" t="s">
        <v>1057</v>
      </c>
      <c r="B43" s="342"/>
      <c r="C43" s="342"/>
      <c r="D43" s="342"/>
      <c r="E43" s="342"/>
      <c r="F43" s="342"/>
      <c r="G43" s="342"/>
      <c r="H43" s="342" t="s">
        <v>345</v>
      </c>
      <c r="I43" s="342"/>
      <c r="J43" s="342"/>
      <c r="K43" s="342"/>
      <c r="L43" s="342"/>
      <c r="M43" s="342"/>
      <c r="N43" s="342"/>
      <c r="O43" s="342"/>
    </row>
    <row r="44" spans="1:15" ht="30" customHeight="1">
      <c r="A44" s="1108"/>
      <c r="B44" s="1108"/>
      <c r="C44" s="1108"/>
      <c r="D44" s="1108"/>
      <c r="E44" s="342"/>
      <c r="F44" s="342"/>
      <c r="G44" s="342"/>
      <c r="H44" s="1108"/>
      <c r="I44" s="1108"/>
      <c r="J44" s="1108"/>
      <c r="K44" s="1108"/>
      <c r="L44" s="342"/>
      <c r="M44" s="342"/>
      <c r="N44" s="342"/>
      <c r="O44" s="342"/>
    </row>
    <row r="45" spans="1:15">
      <c r="B45" s="342"/>
      <c r="C45" s="342"/>
      <c r="D45" s="342"/>
      <c r="E45" s="342"/>
      <c r="F45" s="342"/>
      <c r="G45" s="342"/>
      <c r="H45" s="342" t="s">
        <v>1267</v>
      </c>
      <c r="I45" s="342"/>
      <c r="J45" s="342"/>
      <c r="K45" s="342"/>
      <c r="L45" s="342"/>
      <c r="M45" s="342"/>
      <c r="N45" s="342"/>
      <c r="O45" s="342"/>
    </row>
    <row r="46" spans="1:15">
      <c r="B46" s="342"/>
      <c r="C46" s="342"/>
      <c r="D46" s="342"/>
      <c r="E46" s="342"/>
      <c r="F46" s="342"/>
      <c r="G46" s="342"/>
      <c r="H46" s="342" t="s">
        <v>346</v>
      </c>
      <c r="I46" s="342"/>
      <c r="J46" s="342"/>
      <c r="K46" s="342"/>
      <c r="L46" s="342"/>
      <c r="M46" s="342"/>
      <c r="N46" s="342"/>
      <c r="O46" s="342"/>
    </row>
    <row r="47" spans="1:15">
      <c r="A47" s="342" t="s">
        <v>347</v>
      </c>
      <c r="B47" s="342"/>
      <c r="C47" s="342"/>
      <c r="D47" s="342"/>
      <c r="E47" s="342"/>
      <c r="F47" s="342"/>
      <c r="G47" s="342"/>
      <c r="H47" s="342"/>
      <c r="I47" s="342"/>
      <c r="J47" s="342"/>
      <c r="K47" s="342"/>
      <c r="L47" s="342"/>
      <c r="M47" s="342"/>
      <c r="N47" s="342"/>
      <c r="O47" s="342"/>
    </row>
    <row r="48" spans="1:15" ht="31.9" customHeight="1">
      <c r="A48" s="342">
        <v>1</v>
      </c>
      <c r="B48" s="1124" t="s">
        <v>54</v>
      </c>
      <c r="C48" s="1124"/>
      <c r="D48" s="1125"/>
      <c r="E48" s="1125"/>
      <c r="F48" s="1125"/>
      <c r="G48" s="1125"/>
      <c r="H48" s="1125"/>
      <c r="I48" s="342"/>
      <c r="J48" s="342"/>
      <c r="K48" s="342"/>
      <c r="L48" s="342"/>
      <c r="M48" s="342"/>
      <c r="N48" s="342"/>
      <c r="O48" s="342"/>
    </row>
    <row r="49" spans="1:15" ht="31.9" customHeight="1">
      <c r="A49" s="342"/>
      <c r="B49" s="1124" t="s">
        <v>65</v>
      </c>
      <c r="C49" s="1124"/>
      <c r="D49" s="1125"/>
      <c r="E49" s="1125"/>
      <c r="F49" s="1125"/>
      <c r="G49" s="1125"/>
      <c r="H49" s="1125"/>
      <c r="I49" s="342"/>
      <c r="J49" s="342"/>
      <c r="K49" s="342"/>
      <c r="L49" s="342"/>
      <c r="M49" s="342"/>
      <c r="N49" s="342"/>
      <c r="O49" s="342"/>
    </row>
    <row r="50" spans="1:15" ht="31.9" customHeight="1">
      <c r="A50" s="342"/>
      <c r="B50" s="1124" t="s">
        <v>57</v>
      </c>
      <c r="C50" s="1124"/>
      <c r="D50" s="1125"/>
      <c r="E50" s="1125"/>
      <c r="F50" s="1125"/>
      <c r="G50" s="1125"/>
      <c r="H50" s="1125"/>
      <c r="I50" s="342"/>
      <c r="J50" s="342"/>
      <c r="K50" s="342"/>
      <c r="L50" s="342"/>
      <c r="M50" s="342"/>
      <c r="N50" s="342"/>
      <c r="O50" s="342"/>
    </row>
    <row r="51" spans="1:15" ht="31.9" customHeight="1">
      <c r="A51" s="342"/>
      <c r="B51" s="1124" t="s">
        <v>348</v>
      </c>
      <c r="C51" s="1124"/>
      <c r="D51" s="1125"/>
      <c r="E51" s="1125"/>
      <c r="F51" s="1125"/>
      <c r="G51" s="1125"/>
      <c r="H51" s="1125"/>
      <c r="I51" s="342"/>
      <c r="J51" s="342"/>
      <c r="K51" s="342"/>
      <c r="L51" s="342"/>
      <c r="M51" s="342"/>
      <c r="N51" s="342"/>
      <c r="O51" s="342"/>
    </row>
    <row r="52" spans="1:15">
      <c r="A52" s="342"/>
      <c r="B52" s="371"/>
      <c r="C52" s="371"/>
      <c r="D52" s="371"/>
      <c r="E52" s="371"/>
      <c r="F52" s="371"/>
      <c r="G52" s="371"/>
      <c r="H52" s="371"/>
      <c r="I52" s="342"/>
      <c r="J52" s="342"/>
      <c r="K52" s="342"/>
      <c r="L52" s="342"/>
      <c r="M52" s="342"/>
      <c r="N52" s="342"/>
      <c r="O52" s="342"/>
    </row>
    <row r="53" spans="1:15" ht="34.9" customHeight="1">
      <c r="A53" s="342">
        <v>2</v>
      </c>
      <c r="B53" s="1124" t="s">
        <v>54</v>
      </c>
      <c r="C53" s="1124"/>
      <c r="D53" s="1125"/>
      <c r="E53" s="1125"/>
      <c r="F53" s="1125"/>
      <c r="G53" s="1125"/>
      <c r="H53" s="1125"/>
      <c r="I53" s="342"/>
      <c r="J53" s="342"/>
      <c r="K53" s="342"/>
      <c r="L53" s="342"/>
      <c r="M53" s="342"/>
      <c r="N53" s="342"/>
      <c r="O53" s="342"/>
    </row>
    <row r="54" spans="1:15" ht="34.9" customHeight="1">
      <c r="A54" s="342"/>
      <c r="B54" s="1124" t="s">
        <v>65</v>
      </c>
      <c r="C54" s="1124"/>
      <c r="D54" s="1125"/>
      <c r="E54" s="1125"/>
      <c r="F54" s="1125"/>
      <c r="G54" s="1125"/>
      <c r="H54" s="1125"/>
      <c r="I54" s="342"/>
      <c r="J54" s="342"/>
      <c r="K54" s="342"/>
      <c r="L54" s="342"/>
      <c r="M54" s="342"/>
      <c r="N54" s="342"/>
      <c r="O54" s="342"/>
    </row>
    <row r="55" spans="1:15" ht="34.9" customHeight="1">
      <c r="A55" s="342"/>
      <c r="B55" s="1124" t="s">
        <v>57</v>
      </c>
      <c r="C55" s="1124"/>
      <c r="D55" s="1125"/>
      <c r="E55" s="1125"/>
      <c r="F55" s="1125"/>
      <c r="G55" s="1125"/>
      <c r="H55" s="1125"/>
      <c r="I55" s="342"/>
      <c r="J55" s="342"/>
      <c r="K55" s="342"/>
      <c r="L55" s="342"/>
      <c r="M55" s="342"/>
      <c r="N55" s="342"/>
      <c r="O55" s="342"/>
    </row>
    <row r="56" spans="1:15" ht="34.9" customHeight="1">
      <c r="A56" s="342"/>
      <c r="B56" s="1124" t="s">
        <v>348</v>
      </c>
      <c r="C56" s="1124"/>
      <c r="D56" s="1125"/>
      <c r="E56" s="1125"/>
      <c r="F56" s="1125"/>
      <c r="G56" s="1125"/>
      <c r="H56" s="1125"/>
      <c r="I56" s="342"/>
      <c r="J56" s="342"/>
      <c r="K56" s="342"/>
      <c r="L56" s="342"/>
      <c r="M56" s="342"/>
      <c r="N56" s="342"/>
      <c r="O56" s="342"/>
    </row>
    <row r="57" spans="1:15">
      <c r="A57" s="342"/>
      <c r="B57" s="342"/>
      <c r="C57" s="342"/>
      <c r="D57" s="342"/>
      <c r="E57" s="342"/>
      <c r="F57" s="342"/>
      <c r="G57" s="342"/>
      <c r="H57" s="342"/>
      <c r="I57" s="342"/>
      <c r="J57" s="342"/>
      <c r="K57" s="342"/>
      <c r="L57" s="342"/>
      <c r="M57" s="342"/>
      <c r="N57" s="342"/>
      <c r="O57" s="342"/>
    </row>
    <row r="58" spans="1:15">
      <c r="A58" s="342"/>
      <c r="B58" s="342"/>
      <c r="C58" s="342"/>
      <c r="D58" s="342"/>
      <c r="E58" s="342"/>
      <c r="F58" s="342"/>
      <c r="G58" s="342"/>
      <c r="H58" s="342"/>
      <c r="I58" s="342"/>
      <c r="J58" s="342"/>
      <c r="K58" s="342"/>
      <c r="L58" s="342"/>
      <c r="M58" s="342"/>
      <c r="N58" s="342"/>
      <c r="O58" s="342"/>
    </row>
    <row r="59" spans="1:15">
      <c r="A59" s="342"/>
      <c r="B59" s="342"/>
      <c r="C59" s="342"/>
      <c r="D59" s="342"/>
      <c r="E59" s="342"/>
      <c r="F59" s="342"/>
      <c r="G59" s="342"/>
      <c r="H59" s="342"/>
      <c r="I59" s="342"/>
      <c r="J59" s="342"/>
      <c r="K59" s="342"/>
      <c r="L59" s="342"/>
      <c r="M59" s="342"/>
      <c r="N59" s="342"/>
      <c r="O59" s="342"/>
    </row>
    <row r="60" spans="1:15">
      <c r="A60" s="342"/>
      <c r="B60" s="342"/>
      <c r="C60" s="342"/>
      <c r="D60" s="342"/>
      <c r="E60" s="342"/>
      <c r="F60" s="342"/>
      <c r="G60" s="342"/>
      <c r="H60" s="342"/>
      <c r="I60" s="342"/>
      <c r="J60" s="342"/>
      <c r="K60" s="342"/>
      <c r="L60" s="342"/>
      <c r="M60" s="342"/>
      <c r="N60" s="342"/>
      <c r="O60" s="342"/>
    </row>
    <row r="61" spans="1:15">
      <c r="A61" s="342"/>
      <c r="B61" s="342"/>
      <c r="C61" s="342"/>
      <c r="D61" s="342"/>
      <c r="E61" s="342"/>
      <c r="F61" s="342"/>
      <c r="G61" s="342"/>
      <c r="H61" s="342"/>
      <c r="I61" s="342"/>
      <c r="J61" s="342"/>
      <c r="K61" s="342"/>
      <c r="L61" s="342"/>
      <c r="M61" s="342"/>
      <c r="N61" s="342"/>
      <c r="O61" s="342"/>
    </row>
    <row r="62" spans="1:15">
      <c r="A62" s="342"/>
      <c r="B62" s="342"/>
      <c r="C62" s="342"/>
      <c r="D62" s="342"/>
      <c r="E62" s="342"/>
      <c r="F62" s="342"/>
      <c r="G62" s="342"/>
      <c r="H62" s="342"/>
      <c r="I62" s="342"/>
      <c r="J62" s="342"/>
      <c r="K62" s="342"/>
      <c r="L62" s="342"/>
      <c r="M62" s="342"/>
      <c r="N62" s="342"/>
      <c r="O62" s="342"/>
    </row>
    <row r="63" spans="1:15">
      <c r="A63" s="342"/>
      <c r="B63" s="342"/>
      <c r="C63" s="342"/>
      <c r="D63" s="342"/>
      <c r="E63" s="342"/>
      <c r="F63" s="342"/>
      <c r="G63" s="342"/>
      <c r="H63" s="342"/>
      <c r="I63" s="342"/>
      <c r="J63" s="342"/>
      <c r="K63" s="342"/>
      <c r="L63" s="342"/>
      <c r="M63" s="342"/>
      <c r="N63" s="342"/>
      <c r="O63" s="342"/>
    </row>
    <row r="64" spans="1:15">
      <c r="A64" s="342"/>
      <c r="B64" s="342"/>
      <c r="C64" s="342"/>
      <c r="D64" s="342"/>
      <c r="E64" s="342"/>
      <c r="F64" s="342"/>
      <c r="G64" s="342"/>
      <c r="H64" s="342"/>
      <c r="I64" s="342"/>
      <c r="J64" s="342"/>
      <c r="K64" s="342"/>
      <c r="L64" s="342"/>
      <c r="M64" s="342"/>
      <c r="N64" s="342"/>
      <c r="O64" s="342"/>
    </row>
    <row r="65" spans="1:15">
      <c r="A65" s="342"/>
      <c r="B65" s="342"/>
      <c r="C65" s="342"/>
      <c r="D65" s="342"/>
      <c r="E65" s="342"/>
      <c r="F65" s="342"/>
      <c r="G65" s="342"/>
      <c r="H65" s="342"/>
      <c r="I65" s="342"/>
      <c r="J65" s="342"/>
      <c r="K65" s="342"/>
      <c r="L65" s="342"/>
      <c r="M65" s="342"/>
      <c r="N65" s="342"/>
      <c r="O65" s="342"/>
    </row>
    <row r="66" spans="1:15">
      <c r="A66" s="342"/>
      <c r="B66" s="342"/>
      <c r="C66" s="342"/>
      <c r="D66" s="342"/>
      <c r="E66" s="342"/>
      <c r="F66" s="342"/>
      <c r="G66" s="342"/>
      <c r="H66" s="342"/>
      <c r="I66" s="342"/>
      <c r="J66" s="342"/>
      <c r="K66" s="342"/>
      <c r="L66" s="342"/>
      <c r="M66" s="342"/>
      <c r="N66" s="342"/>
      <c r="O66" s="342"/>
    </row>
    <row r="67" spans="1:15">
      <c r="A67" s="342"/>
      <c r="B67" s="342"/>
      <c r="C67" s="342"/>
      <c r="D67" s="342"/>
      <c r="E67" s="342"/>
      <c r="F67" s="342"/>
      <c r="G67" s="342"/>
      <c r="H67" s="342"/>
      <c r="I67" s="342"/>
      <c r="J67" s="342"/>
      <c r="K67" s="342"/>
      <c r="L67" s="342"/>
      <c r="M67" s="342"/>
      <c r="N67" s="342"/>
      <c r="O67" s="342"/>
    </row>
    <row r="68" spans="1:15">
      <c r="A68" s="342"/>
      <c r="B68" s="342"/>
      <c r="C68" s="342"/>
      <c r="D68" s="342"/>
      <c r="E68" s="342"/>
      <c r="F68" s="342"/>
      <c r="G68" s="342"/>
      <c r="H68" s="342"/>
      <c r="I68" s="342"/>
      <c r="J68" s="342"/>
      <c r="K68" s="342"/>
      <c r="L68" s="342"/>
      <c r="M68" s="342"/>
      <c r="N68" s="342"/>
      <c r="O68" s="342"/>
    </row>
    <row r="69" spans="1:15">
      <c r="A69" s="342"/>
      <c r="B69" s="342"/>
      <c r="C69" s="342"/>
      <c r="D69" s="342"/>
      <c r="E69" s="342"/>
      <c r="F69" s="342"/>
      <c r="G69" s="342"/>
      <c r="H69" s="342"/>
      <c r="I69" s="342"/>
      <c r="J69" s="342"/>
      <c r="K69" s="342"/>
      <c r="L69" s="342"/>
      <c r="M69" s="342"/>
      <c r="N69" s="342"/>
      <c r="O69" s="342"/>
    </row>
    <row r="70" spans="1:15">
      <c r="A70" s="342"/>
      <c r="B70" s="342"/>
      <c r="C70" s="342"/>
      <c r="D70" s="342"/>
      <c r="E70" s="342"/>
      <c r="F70" s="342"/>
      <c r="G70" s="342"/>
      <c r="H70" s="342"/>
      <c r="I70" s="342"/>
      <c r="J70" s="342"/>
      <c r="K70" s="342"/>
      <c r="L70" s="342"/>
      <c r="M70" s="342"/>
      <c r="N70" s="342"/>
      <c r="O70" s="342"/>
    </row>
    <row r="71" spans="1:15">
      <c r="A71" s="342"/>
      <c r="B71" s="342"/>
      <c r="C71" s="342"/>
      <c r="D71" s="342"/>
      <c r="E71" s="342"/>
      <c r="F71" s="342"/>
      <c r="G71" s="342"/>
      <c r="H71" s="342"/>
      <c r="I71" s="342"/>
      <c r="J71" s="342"/>
      <c r="K71" s="342"/>
      <c r="L71" s="342"/>
      <c r="M71" s="342"/>
      <c r="N71" s="342"/>
      <c r="O71" s="342"/>
    </row>
    <row r="72" spans="1:15">
      <c r="A72" s="342"/>
      <c r="B72" s="342"/>
      <c r="C72" s="342"/>
      <c r="D72" s="342"/>
      <c r="E72" s="342"/>
      <c r="F72" s="342"/>
      <c r="G72" s="342"/>
      <c r="H72" s="342"/>
      <c r="I72" s="342"/>
      <c r="J72" s="342"/>
      <c r="K72" s="342"/>
      <c r="L72" s="342"/>
      <c r="M72" s="342"/>
      <c r="N72" s="342"/>
      <c r="O72" s="342"/>
    </row>
    <row r="73" spans="1:15">
      <c r="A73" s="342"/>
      <c r="B73" s="342"/>
      <c r="C73" s="342"/>
      <c r="D73" s="342"/>
      <c r="E73" s="342"/>
      <c r="F73" s="342"/>
      <c r="G73" s="342"/>
      <c r="H73" s="342"/>
      <c r="I73" s="342"/>
      <c r="J73" s="342"/>
      <c r="K73" s="342"/>
      <c r="L73" s="342"/>
      <c r="M73" s="342"/>
      <c r="N73" s="342"/>
      <c r="O73" s="342"/>
    </row>
    <row r="74" spans="1:15">
      <c r="A74" s="342"/>
      <c r="B74" s="342"/>
      <c r="C74" s="342"/>
      <c r="D74" s="342"/>
      <c r="E74" s="342"/>
      <c r="F74" s="342"/>
      <c r="G74" s="342"/>
      <c r="H74" s="342"/>
      <c r="I74" s="342"/>
      <c r="J74" s="342"/>
      <c r="K74" s="342"/>
      <c r="L74" s="342"/>
      <c r="M74" s="342"/>
      <c r="N74" s="342"/>
      <c r="O74" s="342"/>
    </row>
    <row r="75" spans="1:15">
      <c r="A75" s="342"/>
      <c r="B75" s="342"/>
      <c r="C75" s="342"/>
      <c r="D75" s="342"/>
      <c r="E75" s="342"/>
      <c r="F75" s="342"/>
      <c r="G75" s="342"/>
      <c r="H75" s="342"/>
      <c r="I75" s="342"/>
      <c r="J75" s="342"/>
      <c r="K75" s="342"/>
      <c r="L75" s="342"/>
      <c r="M75" s="342"/>
      <c r="N75" s="342"/>
      <c r="O75" s="342"/>
    </row>
    <row r="76" spans="1:15">
      <c r="A76" s="342"/>
      <c r="B76" s="342"/>
      <c r="C76" s="342"/>
      <c r="D76" s="342"/>
      <c r="E76" s="342"/>
      <c r="F76" s="342"/>
      <c r="G76" s="342"/>
      <c r="H76" s="342"/>
      <c r="I76" s="342"/>
      <c r="J76" s="342"/>
      <c r="K76" s="342"/>
      <c r="L76" s="342"/>
      <c r="M76" s="342"/>
      <c r="N76" s="342"/>
      <c r="O76" s="342"/>
    </row>
    <row r="77" spans="1:15">
      <c r="A77" s="342"/>
      <c r="B77" s="342"/>
      <c r="C77" s="342"/>
      <c r="D77" s="342"/>
      <c r="E77" s="342"/>
      <c r="F77" s="342"/>
      <c r="G77" s="342"/>
      <c r="H77" s="342"/>
      <c r="I77" s="342"/>
      <c r="J77" s="342"/>
      <c r="K77" s="342"/>
      <c r="L77" s="342"/>
      <c r="M77" s="342"/>
      <c r="N77" s="342"/>
      <c r="O77" s="342"/>
    </row>
    <row r="78" spans="1:15">
      <c r="A78" s="342"/>
      <c r="B78" s="342"/>
      <c r="C78" s="342"/>
      <c r="D78" s="342"/>
      <c r="E78" s="342"/>
      <c r="F78" s="342"/>
      <c r="G78" s="342"/>
      <c r="H78" s="342"/>
      <c r="I78" s="342"/>
      <c r="J78" s="342"/>
      <c r="K78" s="342"/>
      <c r="L78" s="342"/>
      <c r="M78" s="342"/>
      <c r="N78" s="342"/>
      <c r="O78" s="342"/>
    </row>
    <row r="79" spans="1:15">
      <c r="A79" s="342"/>
      <c r="B79" s="342"/>
      <c r="C79" s="342"/>
      <c r="D79" s="342"/>
      <c r="E79" s="342"/>
      <c r="F79" s="342"/>
      <c r="G79" s="342"/>
      <c r="H79" s="342"/>
      <c r="I79" s="342"/>
      <c r="J79" s="342"/>
      <c r="K79" s="342"/>
      <c r="L79" s="342"/>
      <c r="M79" s="342"/>
      <c r="N79" s="342"/>
      <c r="O79" s="342"/>
    </row>
    <row r="80" spans="1:15">
      <c r="A80" s="342"/>
      <c r="B80" s="342"/>
      <c r="C80" s="342"/>
      <c r="D80" s="342"/>
      <c r="E80" s="342"/>
      <c r="F80" s="342"/>
      <c r="G80" s="342"/>
      <c r="H80" s="342"/>
      <c r="I80" s="342"/>
      <c r="J80" s="342"/>
      <c r="K80" s="342"/>
      <c r="L80" s="342"/>
      <c r="M80" s="342"/>
      <c r="N80" s="342"/>
      <c r="O80" s="342"/>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4" customWidth="1"/>
    <col min="2" max="2" width="10.28515625" style="334" customWidth="1"/>
    <col min="3" max="4" width="9.140625" style="334"/>
    <col min="5" max="5" width="13.7109375" style="334" customWidth="1"/>
    <col min="6" max="6" width="19.42578125" style="334" customWidth="1"/>
    <col min="7" max="9" width="9.140625" style="334"/>
    <col min="10" max="10" width="17.5703125" style="334" customWidth="1"/>
    <col min="11" max="11" width="15.140625" style="334" customWidth="1"/>
    <col min="12" max="256" width="9.140625" style="334"/>
    <col min="257" max="257" width="10.7109375" style="334" customWidth="1"/>
    <col min="258" max="258" width="10.28515625" style="334" customWidth="1"/>
    <col min="259" max="260" width="9.140625" style="334"/>
    <col min="261" max="261" width="13.7109375" style="334" customWidth="1"/>
    <col min="262" max="262" width="19.42578125" style="334" customWidth="1"/>
    <col min="263" max="265" width="9.140625" style="334"/>
    <col min="266" max="266" width="17.5703125" style="334" customWidth="1"/>
    <col min="267" max="267" width="15.140625" style="334" customWidth="1"/>
    <col min="268" max="512" width="9.140625" style="334"/>
    <col min="513" max="513" width="10.7109375" style="334" customWidth="1"/>
    <col min="514" max="514" width="10.28515625" style="334" customWidth="1"/>
    <col min="515" max="516" width="9.140625" style="334"/>
    <col min="517" max="517" width="13.7109375" style="334" customWidth="1"/>
    <col min="518" max="518" width="19.42578125" style="334" customWidth="1"/>
    <col min="519" max="521" width="9.140625" style="334"/>
    <col min="522" max="522" width="17.5703125" style="334" customWidth="1"/>
    <col min="523" max="523" width="15.140625" style="334" customWidth="1"/>
    <col min="524" max="768" width="9.140625" style="334"/>
    <col min="769" max="769" width="10.7109375" style="334" customWidth="1"/>
    <col min="770" max="770" width="10.28515625" style="334" customWidth="1"/>
    <col min="771" max="772" width="9.140625" style="334"/>
    <col min="773" max="773" width="13.7109375" style="334" customWidth="1"/>
    <col min="774" max="774" width="19.42578125" style="334" customWidth="1"/>
    <col min="775" max="777" width="9.140625" style="334"/>
    <col min="778" max="778" width="17.5703125" style="334" customWidth="1"/>
    <col min="779" max="779" width="15.140625" style="334" customWidth="1"/>
    <col min="780" max="1024" width="9.140625" style="334"/>
    <col min="1025" max="1025" width="10.7109375" style="334" customWidth="1"/>
    <col min="1026" max="1026" width="10.28515625" style="334" customWidth="1"/>
    <col min="1027" max="1028" width="9.140625" style="334"/>
    <col min="1029" max="1029" width="13.7109375" style="334" customWidth="1"/>
    <col min="1030" max="1030" width="19.42578125" style="334" customWidth="1"/>
    <col min="1031" max="1033" width="9.140625" style="334"/>
    <col min="1034" max="1034" width="17.5703125" style="334" customWidth="1"/>
    <col min="1035" max="1035" width="15.140625" style="334" customWidth="1"/>
    <col min="1036" max="1280" width="9.140625" style="334"/>
    <col min="1281" max="1281" width="10.7109375" style="334" customWidth="1"/>
    <col min="1282" max="1282" width="10.28515625" style="334" customWidth="1"/>
    <col min="1283" max="1284" width="9.140625" style="334"/>
    <col min="1285" max="1285" width="13.7109375" style="334" customWidth="1"/>
    <col min="1286" max="1286" width="19.42578125" style="334" customWidth="1"/>
    <col min="1287" max="1289" width="9.140625" style="334"/>
    <col min="1290" max="1290" width="17.5703125" style="334" customWidth="1"/>
    <col min="1291" max="1291" width="15.140625" style="334" customWidth="1"/>
    <col min="1292" max="1536" width="9.140625" style="334"/>
    <col min="1537" max="1537" width="10.7109375" style="334" customWidth="1"/>
    <col min="1538" max="1538" width="10.28515625" style="334" customWidth="1"/>
    <col min="1539" max="1540" width="9.140625" style="334"/>
    <col min="1541" max="1541" width="13.7109375" style="334" customWidth="1"/>
    <col min="1542" max="1542" width="19.42578125" style="334" customWidth="1"/>
    <col min="1543" max="1545" width="9.140625" style="334"/>
    <col min="1546" max="1546" width="17.5703125" style="334" customWidth="1"/>
    <col min="1547" max="1547" width="15.140625" style="334" customWidth="1"/>
    <col min="1548" max="1792" width="9.140625" style="334"/>
    <col min="1793" max="1793" width="10.7109375" style="334" customWidth="1"/>
    <col min="1794" max="1794" width="10.28515625" style="334" customWidth="1"/>
    <col min="1795" max="1796" width="9.140625" style="334"/>
    <col min="1797" max="1797" width="13.7109375" style="334" customWidth="1"/>
    <col min="1798" max="1798" width="19.42578125" style="334" customWidth="1"/>
    <col min="1799" max="1801" width="9.140625" style="334"/>
    <col min="1802" max="1802" width="17.5703125" style="334" customWidth="1"/>
    <col min="1803" max="1803" width="15.140625" style="334" customWidth="1"/>
    <col min="1804" max="2048" width="9.140625" style="334"/>
    <col min="2049" max="2049" width="10.7109375" style="334" customWidth="1"/>
    <col min="2050" max="2050" width="10.28515625" style="334" customWidth="1"/>
    <col min="2051" max="2052" width="9.140625" style="334"/>
    <col min="2053" max="2053" width="13.7109375" style="334" customWidth="1"/>
    <col min="2054" max="2054" width="19.42578125" style="334" customWidth="1"/>
    <col min="2055" max="2057" width="9.140625" style="334"/>
    <col min="2058" max="2058" width="17.5703125" style="334" customWidth="1"/>
    <col min="2059" max="2059" width="15.140625" style="334" customWidth="1"/>
    <col min="2060" max="2304" width="9.140625" style="334"/>
    <col min="2305" max="2305" width="10.7109375" style="334" customWidth="1"/>
    <col min="2306" max="2306" width="10.28515625" style="334" customWidth="1"/>
    <col min="2307" max="2308" width="9.140625" style="334"/>
    <col min="2309" max="2309" width="13.7109375" style="334" customWidth="1"/>
    <col min="2310" max="2310" width="19.42578125" style="334" customWidth="1"/>
    <col min="2311" max="2313" width="9.140625" style="334"/>
    <col min="2314" max="2314" width="17.5703125" style="334" customWidth="1"/>
    <col min="2315" max="2315" width="15.140625" style="334" customWidth="1"/>
    <col min="2316" max="2560" width="9.140625" style="334"/>
    <col min="2561" max="2561" width="10.7109375" style="334" customWidth="1"/>
    <col min="2562" max="2562" width="10.28515625" style="334" customWidth="1"/>
    <col min="2563" max="2564" width="9.140625" style="334"/>
    <col min="2565" max="2565" width="13.7109375" style="334" customWidth="1"/>
    <col min="2566" max="2566" width="19.42578125" style="334" customWidth="1"/>
    <col min="2567" max="2569" width="9.140625" style="334"/>
    <col min="2570" max="2570" width="17.5703125" style="334" customWidth="1"/>
    <col min="2571" max="2571" width="15.140625" style="334" customWidth="1"/>
    <col min="2572" max="2816" width="9.140625" style="334"/>
    <col min="2817" max="2817" width="10.7109375" style="334" customWidth="1"/>
    <col min="2818" max="2818" width="10.28515625" style="334" customWidth="1"/>
    <col min="2819" max="2820" width="9.140625" style="334"/>
    <col min="2821" max="2821" width="13.7109375" style="334" customWidth="1"/>
    <col min="2822" max="2822" width="19.42578125" style="334" customWidth="1"/>
    <col min="2823" max="2825" width="9.140625" style="334"/>
    <col min="2826" max="2826" width="17.5703125" style="334" customWidth="1"/>
    <col min="2827" max="2827" width="15.140625" style="334" customWidth="1"/>
    <col min="2828" max="3072" width="9.140625" style="334"/>
    <col min="3073" max="3073" width="10.7109375" style="334" customWidth="1"/>
    <col min="3074" max="3074" width="10.28515625" style="334" customWidth="1"/>
    <col min="3075" max="3076" width="9.140625" style="334"/>
    <col min="3077" max="3077" width="13.7109375" style="334" customWidth="1"/>
    <col min="3078" max="3078" width="19.42578125" style="334" customWidth="1"/>
    <col min="3079" max="3081" width="9.140625" style="334"/>
    <col min="3082" max="3082" width="17.5703125" style="334" customWidth="1"/>
    <col min="3083" max="3083" width="15.140625" style="334" customWidth="1"/>
    <col min="3084" max="3328" width="9.140625" style="334"/>
    <col min="3329" max="3329" width="10.7109375" style="334" customWidth="1"/>
    <col min="3330" max="3330" width="10.28515625" style="334" customWidth="1"/>
    <col min="3331" max="3332" width="9.140625" style="334"/>
    <col min="3333" max="3333" width="13.7109375" style="334" customWidth="1"/>
    <col min="3334" max="3334" width="19.42578125" style="334" customWidth="1"/>
    <col min="3335" max="3337" width="9.140625" style="334"/>
    <col min="3338" max="3338" width="17.5703125" style="334" customWidth="1"/>
    <col min="3339" max="3339" width="15.140625" style="334" customWidth="1"/>
    <col min="3340" max="3584" width="9.140625" style="334"/>
    <col min="3585" max="3585" width="10.7109375" style="334" customWidth="1"/>
    <col min="3586" max="3586" width="10.28515625" style="334" customWidth="1"/>
    <col min="3587" max="3588" width="9.140625" style="334"/>
    <col min="3589" max="3589" width="13.7109375" style="334" customWidth="1"/>
    <col min="3590" max="3590" width="19.42578125" style="334" customWidth="1"/>
    <col min="3591" max="3593" width="9.140625" style="334"/>
    <col min="3594" max="3594" width="17.5703125" style="334" customWidth="1"/>
    <col min="3595" max="3595" width="15.140625" style="334" customWidth="1"/>
    <col min="3596" max="3840" width="9.140625" style="334"/>
    <col min="3841" max="3841" width="10.7109375" style="334" customWidth="1"/>
    <col min="3842" max="3842" width="10.28515625" style="334" customWidth="1"/>
    <col min="3843" max="3844" width="9.140625" style="334"/>
    <col min="3845" max="3845" width="13.7109375" style="334" customWidth="1"/>
    <col min="3846" max="3846" width="19.42578125" style="334" customWidth="1"/>
    <col min="3847" max="3849" width="9.140625" style="334"/>
    <col min="3850" max="3850" width="17.5703125" style="334" customWidth="1"/>
    <col min="3851" max="3851" width="15.140625" style="334" customWidth="1"/>
    <col min="3852" max="4096" width="9.140625" style="334"/>
    <col min="4097" max="4097" width="10.7109375" style="334" customWidth="1"/>
    <col min="4098" max="4098" width="10.28515625" style="334" customWidth="1"/>
    <col min="4099" max="4100" width="9.140625" style="334"/>
    <col min="4101" max="4101" width="13.7109375" style="334" customWidth="1"/>
    <col min="4102" max="4102" width="19.42578125" style="334" customWidth="1"/>
    <col min="4103" max="4105" width="9.140625" style="334"/>
    <col min="4106" max="4106" width="17.5703125" style="334" customWidth="1"/>
    <col min="4107" max="4107" width="15.140625" style="334" customWidth="1"/>
    <col min="4108" max="4352" width="9.140625" style="334"/>
    <col min="4353" max="4353" width="10.7109375" style="334" customWidth="1"/>
    <col min="4354" max="4354" width="10.28515625" style="334" customWidth="1"/>
    <col min="4355" max="4356" width="9.140625" style="334"/>
    <col min="4357" max="4357" width="13.7109375" style="334" customWidth="1"/>
    <col min="4358" max="4358" width="19.42578125" style="334" customWidth="1"/>
    <col min="4359" max="4361" width="9.140625" style="334"/>
    <col min="4362" max="4362" width="17.5703125" style="334" customWidth="1"/>
    <col min="4363" max="4363" width="15.140625" style="334" customWidth="1"/>
    <col min="4364" max="4608" width="9.140625" style="334"/>
    <col min="4609" max="4609" width="10.7109375" style="334" customWidth="1"/>
    <col min="4610" max="4610" width="10.28515625" style="334" customWidth="1"/>
    <col min="4611" max="4612" width="9.140625" style="334"/>
    <col min="4613" max="4613" width="13.7109375" style="334" customWidth="1"/>
    <col min="4614" max="4614" width="19.42578125" style="334" customWidth="1"/>
    <col min="4615" max="4617" width="9.140625" style="334"/>
    <col min="4618" max="4618" width="17.5703125" style="334" customWidth="1"/>
    <col min="4619" max="4619" width="15.140625" style="334" customWidth="1"/>
    <col min="4620" max="4864" width="9.140625" style="334"/>
    <col min="4865" max="4865" width="10.7109375" style="334" customWidth="1"/>
    <col min="4866" max="4866" width="10.28515625" style="334" customWidth="1"/>
    <col min="4867" max="4868" width="9.140625" style="334"/>
    <col min="4869" max="4869" width="13.7109375" style="334" customWidth="1"/>
    <col min="4870" max="4870" width="19.42578125" style="334" customWidth="1"/>
    <col min="4871" max="4873" width="9.140625" style="334"/>
    <col min="4874" max="4874" width="17.5703125" style="334" customWidth="1"/>
    <col min="4875" max="4875" width="15.140625" style="334" customWidth="1"/>
    <col min="4876" max="5120" width="9.140625" style="334"/>
    <col min="5121" max="5121" width="10.7109375" style="334" customWidth="1"/>
    <col min="5122" max="5122" width="10.28515625" style="334" customWidth="1"/>
    <col min="5123" max="5124" width="9.140625" style="334"/>
    <col min="5125" max="5125" width="13.7109375" style="334" customWidth="1"/>
    <col min="5126" max="5126" width="19.42578125" style="334" customWidth="1"/>
    <col min="5127" max="5129" width="9.140625" style="334"/>
    <col min="5130" max="5130" width="17.5703125" style="334" customWidth="1"/>
    <col min="5131" max="5131" width="15.140625" style="334" customWidth="1"/>
    <col min="5132" max="5376" width="9.140625" style="334"/>
    <col min="5377" max="5377" width="10.7109375" style="334" customWidth="1"/>
    <col min="5378" max="5378" width="10.28515625" style="334" customWidth="1"/>
    <col min="5379" max="5380" width="9.140625" style="334"/>
    <col min="5381" max="5381" width="13.7109375" style="334" customWidth="1"/>
    <col min="5382" max="5382" width="19.42578125" style="334" customWidth="1"/>
    <col min="5383" max="5385" width="9.140625" style="334"/>
    <col min="5386" max="5386" width="17.5703125" style="334" customWidth="1"/>
    <col min="5387" max="5387" width="15.140625" style="334" customWidth="1"/>
    <col min="5388" max="5632" width="9.140625" style="334"/>
    <col min="5633" max="5633" width="10.7109375" style="334" customWidth="1"/>
    <col min="5634" max="5634" width="10.28515625" style="334" customWidth="1"/>
    <col min="5635" max="5636" width="9.140625" style="334"/>
    <col min="5637" max="5637" width="13.7109375" style="334" customWidth="1"/>
    <col min="5638" max="5638" width="19.42578125" style="334" customWidth="1"/>
    <col min="5639" max="5641" width="9.140625" style="334"/>
    <col min="5642" max="5642" width="17.5703125" style="334" customWidth="1"/>
    <col min="5643" max="5643" width="15.140625" style="334" customWidth="1"/>
    <col min="5644" max="5888" width="9.140625" style="334"/>
    <col min="5889" max="5889" width="10.7109375" style="334" customWidth="1"/>
    <col min="5890" max="5890" width="10.28515625" style="334" customWidth="1"/>
    <col min="5891" max="5892" width="9.140625" style="334"/>
    <col min="5893" max="5893" width="13.7109375" style="334" customWidth="1"/>
    <col min="5894" max="5894" width="19.42578125" style="334" customWidth="1"/>
    <col min="5895" max="5897" width="9.140625" style="334"/>
    <col min="5898" max="5898" width="17.5703125" style="334" customWidth="1"/>
    <col min="5899" max="5899" width="15.140625" style="334" customWidth="1"/>
    <col min="5900" max="6144" width="9.140625" style="334"/>
    <col min="6145" max="6145" width="10.7109375" style="334" customWidth="1"/>
    <col min="6146" max="6146" width="10.28515625" style="334" customWidth="1"/>
    <col min="6147" max="6148" width="9.140625" style="334"/>
    <col min="6149" max="6149" width="13.7109375" style="334" customWidth="1"/>
    <col min="6150" max="6150" width="19.42578125" style="334" customWidth="1"/>
    <col min="6151" max="6153" width="9.140625" style="334"/>
    <col min="6154" max="6154" width="17.5703125" style="334" customWidth="1"/>
    <col min="6155" max="6155" width="15.140625" style="334" customWidth="1"/>
    <col min="6156" max="6400" width="9.140625" style="334"/>
    <col min="6401" max="6401" width="10.7109375" style="334" customWidth="1"/>
    <col min="6402" max="6402" width="10.28515625" style="334" customWidth="1"/>
    <col min="6403" max="6404" width="9.140625" style="334"/>
    <col min="6405" max="6405" width="13.7109375" style="334" customWidth="1"/>
    <col min="6406" max="6406" width="19.42578125" style="334" customWidth="1"/>
    <col min="6407" max="6409" width="9.140625" style="334"/>
    <col min="6410" max="6410" width="17.5703125" style="334" customWidth="1"/>
    <col min="6411" max="6411" width="15.140625" style="334" customWidth="1"/>
    <col min="6412" max="6656" width="9.140625" style="334"/>
    <col min="6657" max="6657" width="10.7109375" style="334" customWidth="1"/>
    <col min="6658" max="6658" width="10.28515625" style="334" customWidth="1"/>
    <col min="6659" max="6660" width="9.140625" style="334"/>
    <col min="6661" max="6661" width="13.7109375" style="334" customWidth="1"/>
    <col min="6662" max="6662" width="19.42578125" style="334" customWidth="1"/>
    <col min="6663" max="6665" width="9.140625" style="334"/>
    <col min="6666" max="6666" width="17.5703125" style="334" customWidth="1"/>
    <col min="6667" max="6667" width="15.140625" style="334" customWidth="1"/>
    <col min="6668" max="6912" width="9.140625" style="334"/>
    <col min="6913" max="6913" width="10.7109375" style="334" customWidth="1"/>
    <col min="6914" max="6914" width="10.28515625" style="334" customWidth="1"/>
    <col min="6915" max="6916" width="9.140625" style="334"/>
    <col min="6917" max="6917" width="13.7109375" style="334" customWidth="1"/>
    <col min="6918" max="6918" width="19.42578125" style="334" customWidth="1"/>
    <col min="6919" max="6921" width="9.140625" style="334"/>
    <col min="6922" max="6922" width="17.5703125" style="334" customWidth="1"/>
    <col min="6923" max="6923" width="15.140625" style="334" customWidth="1"/>
    <col min="6924" max="7168" width="9.140625" style="334"/>
    <col min="7169" max="7169" width="10.7109375" style="334" customWidth="1"/>
    <col min="7170" max="7170" width="10.28515625" style="334" customWidth="1"/>
    <col min="7171" max="7172" width="9.140625" style="334"/>
    <col min="7173" max="7173" width="13.7109375" style="334" customWidth="1"/>
    <col min="7174" max="7174" width="19.42578125" style="334" customWidth="1"/>
    <col min="7175" max="7177" width="9.140625" style="334"/>
    <col min="7178" max="7178" width="17.5703125" style="334" customWidth="1"/>
    <col min="7179" max="7179" width="15.140625" style="334" customWidth="1"/>
    <col min="7180" max="7424" width="9.140625" style="334"/>
    <col min="7425" max="7425" width="10.7109375" style="334" customWidth="1"/>
    <col min="7426" max="7426" width="10.28515625" style="334" customWidth="1"/>
    <col min="7427" max="7428" width="9.140625" style="334"/>
    <col min="7429" max="7429" width="13.7109375" style="334" customWidth="1"/>
    <col min="7430" max="7430" width="19.42578125" style="334" customWidth="1"/>
    <col min="7431" max="7433" width="9.140625" style="334"/>
    <col min="7434" max="7434" width="17.5703125" style="334" customWidth="1"/>
    <col min="7435" max="7435" width="15.140625" style="334" customWidth="1"/>
    <col min="7436" max="7680" width="9.140625" style="334"/>
    <col min="7681" max="7681" width="10.7109375" style="334" customWidth="1"/>
    <col min="7682" max="7682" width="10.28515625" style="334" customWidth="1"/>
    <col min="7683" max="7684" width="9.140625" style="334"/>
    <col min="7685" max="7685" width="13.7109375" style="334" customWidth="1"/>
    <col min="7686" max="7686" width="19.42578125" style="334" customWidth="1"/>
    <col min="7687" max="7689" width="9.140625" style="334"/>
    <col min="7690" max="7690" width="17.5703125" style="334" customWidth="1"/>
    <col min="7691" max="7691" width="15.140625" style="334" customWidth="1"/>
    <col min="7692" max="7936" width="9.140625" style="334"/>
    <col min="7937" max="7937" width="10.7109375" style="334" customWidth="1"/>
    <col min="7938" max="7938" width="10.28515625" style="334" customWidth="1"/>
    <col min="7939" max="7940" width="9.140625" style="334"/>
    <col min="7941" max="7941" width="13.7109375" style="334" customWidth="1"/>
    <col min="7942" max="7942" width="19.42578125" style="334" customWidth="1"/>
    <col min="7943" max="7945" width="9.140625" style="334"/>
    <col min="7946" max="7946" width="17.5703125" style="334" customWidth="1"/>
    <col min="7947" max="7947" width="15.140625" style="334" customWidth="1"/>
    <col min="7948" max="8192" width="9.140625" style="334"/>
    <col min="8193" max="8193" width="10.7109375" style="334" customWidth="1"/>
    <col min="8194" max="8194" width="10.28515625" style="334" customWidth="1"/>
    <col min="8195" max="8196" width="9.140625" style="334"/>
    <col min="8197" max="8197" width="13.7109375" style="334" customWidth="1"/>
    <col min="8198" max="8198" width="19.42578125" style="334" customWidth="1"/>
    <col min="8199" max="8201" width="9.140625" style="334"/>
    <col min="8202" max="8202" width="17.5703125" style="334" customWidth="1"/>
    <col min="8203" max="8203" width="15.140625" style="334" customWidth="1"/>
    <col min="8204" max="8448" width="9.140625" style="334"/>
    <col min="8449" max="8449" width="10.7109375" style="334" customWidth="1"/>
    <col min="8450" max="8450" width="10.28515625" style="334" customWidth="1"/>
    <col min="8451" max="8452" width="9.140625" style="334"/>
    <col min="8453" max="8453" width="13.7109375" style="334" customWidth="1"/>
    <col min="8454" max="8454" width="19.42578125" style="334" customWidth="1"/>
    <col min="8455" max="8457" width="9.140625" style="334"/>
    <col min="8458" max="8458" width="17.5703125" style="334" customWidth="1"/>
    <col min="8459" max="8459" width="15.140625" style="334" customWidth="1"/>
    <col min="8460" max="8704" width="9.140625" style="334"/>
    <col min="8705" max="8705" width="10.7109375" style="334" customWidth="1"/>
    <col min="8706" max="8706" width="10.28515625" style="334" customWidth="1"/>
    <col min="8707" max="8708" width="9.140625" style="334"/>
    <col min="8709" max="8709" width="13.7109375" style="334" customWidth="1"/>
    <col min="8710" max="8710" width="19.42578125" style="334" customWidth="1"/>
    <col min="8711" max="8713" width="9.140625" style="334"/>
    <col min="8714" max="8714" width="17.5703125" style="334" customWidth="1"/>
    <col min="8715" max="8715" width="15.140625" style="334" customWidth="1"/>
    <col min="8716" max="8960" width="9.140625" style="334"/>
    <col min="8961" max="8961" width="10.7109375" style="334" customWidth="1"/>
    <col min="8962" max="8962" width="10.28515625" style="334" customWidth="1"/>
    <col min="8963" max="8964" width="9.140625" style="334"/>
    <col min="8965" max="8965" width="13.7109375" style="334" customWidth="1"/>
    <col min="8966" max="8966" width="19.42578125" style="334" customWidth="1"/>
    <col min="8967" max="8969" width="9.140625" style="334"/>
    <col min="8970" max="8970" width="17.5703125" style="334" customWidth="1"/>
    <col min="8971" max="8971" width="15.140625" style="334" customWidth="1"/>
    <col min="8972" max="9216" width="9.140625" style="334"/>
    <col min="9217" max="9217" width="10.7109375" style="334" customWidth="1"/>
    <col min="9218" max="9218" width="10.28515625" style="334" customWidth="1"/>
    <col min="9219" max="9220" width="9.140625" style="334"/>
    <col min="9221" max="9221" width="13.7109375" style="334" customWidth="1"/>
    <col min="9222" max="9222" width="19.42578125" style="334" customWidth="1"/>
    <col min="9223" max="9225" width="9.140625" style="334"/>
    <col min="9226" max="9226" width="17.5703125" style="334" customWidth="1"/>
    <col min="9227" max="9227" width="15.140625" style="334" customWidth="1"/>
    <col min="9228" max="9472" width="9.140625" style="334"/>
    <col min="9473" max="9473" width="10.7109375" style="334" customWidth="1"/>
    <col min="9474" max="9474" width="10.28515625" style="334" customWidth="1"/>
    <col min="9475" max="9476" width="9.140625" style="334"/>
    <col min="9477" max="9477" width="13.7109375" style="334" customWidth="1"/>
    <col min="9478" max="9478" width="19.42578125" style="334" customWidth="1"/>
    <col min="9479" max="9481" width="9.140625" style="334"/>
    <col min="9482" max="9482" width="17.5703125" style="334" customWidth="1"/>
    <col min="9483" max="9483" width="15.140625" style="334" customWidth="1"/>
    <col min="9484" max="9728" width="9.140625" style="334"/>
    <col min="9729" max="9729" width="10.7109375" style="334" customWidth="1"/>
    <col min="9730" max="9730" width="10.28515625" style="334" customWidth="1"/>
    <col min="9731" max="9732" width="9.140625" style="334"/>
    <col min="9733" max="9733" width="13.7109375" style="334" customWidth="1"/>
    <col min="9734" max="9734" width="19.42578125" style="334" customWidth="1"/>
    <col min="9735" max="9737" width="9.140625" style="334"/>
    <col min="9738" max="9738" width="17.5703125" style="334" customWidth="1"/>
    <col min="9739" max="9739" width="15.140625" style="334" customWidth="1"/>
    <col min="9740" max="9984" width="9.140625" style="334"/>
    <col min="9985" max="9985" width="10.7109375" style="334" customWidth="1"/>
    <col min="9986" max="9986" width="10.28515625" style="334" customWidth="1"/>
    <col min="9987" max="9988" width="9.140625" style="334"/>
    <col min="9989" max="9989" width="13.7109375" style="334" customWidth="1"/>
    <col min="9990" max="9990" width="19.42578125" style="334" customWidth="1"/>
    <col min="9991" max="9993" width="9.140625" style="334"/>
    <col min="9994" max="9994" width="17.5703125" style="334" customWidth="1"/>
    <col min="9995" max="9995" width="15.140625" style="334" customWidth="1"/>
    <col min="9996" max="10240" width="9.140625" style="334"/>
    <col min="10241" max="10241" width="10.7109375" style="334" customWidth="1"/>
    <col min="10242" max="10242" width="10.28515625" style="334" customWidth="1"/>
    <col min="10243" max="10244" width="9.140625" style="334"/>
    <col min="10245" max="10245" width="13.7109375" style="334" customWidth="1"/>
    <col min="10246" max="10246" width="19.42578125" style="334" customWidth="1"/>
    <col min="10247" max="10249" width="9.140625" style="334"/>
    <col min="10250" max="10250" width="17.5703125" style="334" customWidth="1"/>
    <col min="10251" max="10251" width="15.140625" style="334" customWidth="1"/>
    <col min="10252" max="10496" width="9.140625" style="334"/>
    <col min="10497" max="10497" width="10.7109375" style="334" customWidth="1"/>
    <col min="10498" max="10498" width="10.28515625" style="334" customWidth="1"/>
    <col min="10499" max="10500" width="9.140625" style="334"/>
    <col min="10501" max="10501" width="13.7109375" style="334" customWidth="1"/>
    <col min="10502" max="10502" width="19.42578125" style="334" customWidth="1"/>
    <col min="10503" max="10505" width="9.140625" style="334"/>
    <col min="10506" max="10506" width="17.5703125" style="334" customWidth="1"/>
    <col min="10507" max="10507" width="15.140625" style="334" customWidth="1"/>
    <col min="10508" max="10752" width="9.140625" style="334"/>
    <col min="10753" max="10753" width="10.7109375" style="334" customWidth="1"/>
    <col min="10754" max="10754" width="10.28515625" style="334" customWidth="1"/>
    <col min="10755" max="10756" width="9.140625" style="334"/>
    <col min="10757" max="10757" width="13.7109375" style="334" customWidth="1"/>
    <col min="10758" max="10758" width="19.42578125" style="334" customWidth="1"/>
    <col min="10759" max="10761" width="9.140625" style="334"/>
    <col min="10762" max="10762" width="17.5703125" style="334" customWidth="1"/>
    <col min="10763" max="10763" width="15.140625" style="334" customWidth="1"/>
    <col min="10764" max="11008" width="9.140625" style="334"/>
    <col min="11009" max="11009" width="10.7109375" style="334" customWidth="1"/>
    <col min="11010" max="11010" width="10.28515625" style="334" customWidth="1"/>
    <col min="11011" max="11012" width="9.140625" style="334"/>
    <col min="11013" max="11013" width="13.7109375" style="334" customWidth="1"/>
    <col min="11014" max="11014" width="19.42578125" style="334" customWidth="1"/>
    <col min="11015" max="11017" width="9.140625" style="334"/>
    <col min="11018" max="11018" width="17.5703125" style="334" customWidth="1"/>
    <col min="11019" max="11019" width="15.140625" style="334" customWidth="1"/>
    <col min="11020" max="11264" width="9.140625" style="334"/>
    <col min="11265" max="11265" width="10.7109375" style="334" customWidth="1"/>
    <col min="11266" max="11266" width="10.28515625" style="334" customWidth="1"/>
    <col min="11267" max="11268" width="9.140625" style="334"/>
    <col min="11269" max="11269" width="13.7109375" style="334" customWidth="1"/>
    <col min="11270" max="11270" width="19.42578125" style="334" customWidth="1"/>
    <col min="11271" max="11273" width="9.140625" style="334"/>
    <col min="11274" max="11274" width="17.5703125" style="334" customWidth="1"/>
    <col min="11275" max="11275" width="15.140625" style="334" customWidth="1"/>
    <col min="11276" max="11520" width="9.140625" style="334"/>
    <col min="11521" max="11521" width="10.7109375" style="334" customWidth="1"/>
    <col min="11522" max="11522" width="10.28515625" style="334" customWidth="1"/>
    <col min="11523" max="11524" width="9.140625" style="334"/>
    <col min="11525" max="11525" width="13.7109375" style="334" customWidth="1"/>
    <col min="11526" max="11526" width="19.42578125" style="334" customWidth="1"/>
    <col min="11527" max="11529" width="9.140625" style="334"/>
    <col min="11530" max="11530" width="17.5703125" style="334" customWidth="1"/>
    <col min="11531" max="11531" width="15.140625" style="334" customWidth="1"/>
    <col min="11532" max="11776" width="9.140625" style="334"/>
    <col min="11777" max="11777" width="10.7109375" style="334" customWidth="1"/>
    <col min="11778" max="11778" width="10.28515625" style="334" customWidth="1"/>
    <col min="11779" max="11780" width="9.140625" style="334"/>
    <col min="11781" max="11781" width="13.7109375" style="334" customWidth="1"/>
    <col min="11782" max="11782" width="19.42578125" style="334" customWidth="1"/>
    <col min="11783" max="11785" width="9.140625" style="334"/>
    <col min="11786" max="11786" width="17.5703125" style="334" customWidth="1"/>
    <col min="11787" max="11787" width="15.140625" style="334" customWidth="1"/>
    <col min="11788" max="12032" width="9.140625" style="334"/>
    <col min="12033" max="12033" width="10.7109375" style="334" customWidth="1"/>
    <col min="12034" max="12034" width="10.28515625" style="334" customWidth="1"/>
    <col min="12035" max="12036" width="9.140625" style="334"/>
    <col min="12037" max="12037" width="13.7109375" style="334" customWidth="1"/>
    <col min="12038" max="12038" width="19.42578125" style="334" customWidth="1"/>
    <col min="12039" max="12041" width="9.140625" style="334"/>
    <col min="12042" max="12042" width="17.5703125" style="334" customWidth="1"/>
    <col min="12043" max="12043" width="15.140625" style="334" customWidth="1"/>
    <col min="12044" max="12288" width="9.140625" style="334"/>
    <col min="12289" max="12289" width="10.7109375" style="334" customWidth="1"/>
    <col min="12290" max="12290" width="10.28515625" style="334" customWidth="1"/>
    <col min="12291" max="12292" width="9.140625" style="334"/>
    <col min="12293" max="12293" width="13.7109375" style="334" customWidth="1"/>
    <col min="12294" max="12294" width="19.42578125" style="334" customWidth="1"/>
    <col min="12295" max="12297" width="9.140625" style="334"/>
    <col min="12298" max="12298" width="17.5703125" style="334" customWidth="1"/>
    <col min="12299" max="12299" width="15.140625" style="334" customWidth="1"/>
    <col min="12300" max="12544" width="9.140625" style="334"/>
    <col min="12545" max="12545" width="10.7109375" style="334" customWidth="1"/>
    <col min="12546" max="12546" width="10.28515625" style="334" customWidth="1"/>
    <col min="12547" max="12548" width="9.140625" style="334"/>
    <col min="12549" max="12549" width="13.7109375" style="334" customWidth="1"/>
    <col min="12550" max="12550" width="19.42578125" style="334" customWidth="1"/>
    <col min="12551" max="12553" width="9.140625" style="334"/>
    <col min="12554" max="12554" width="17.5703125" style="334" customWidth="1"/>
    <col min="12555" max="12555" width="15.140625" style="334" customWidth="1"/>
    <col min="12556" max="12800" width="9.140625" style="334"/>
    <col min="12801" max="12801" width="10.7109375" style="334" customWidth="1"/>
    <col min="12802" max="12802" width="10.28515625" style="334" customWidth="1"/>
    <col min="12803" max="12804" width="9.140625" style="334"/>
    <col min="12805" max="12805" width="13.7109375" style="334" customWidth="1"/>
    <col min="12806" max="12806" width="19.42578125" style="334" customWidth="1"/>
    <col min="12807" max="12809" width="9.140625" style="334"/>
    <col min="12810" max="12810" width="17.5703125" style="334" customWidth="1"/>
    <col min="12811" max="12811" width="15.140625" style="334" customWidth="1"/>
    <col min="12812" max="13056" width="9.140625" style="334"/>
    <col min="13057" max="13057" width="10.7109375" style="334" customWidth="1"/>
    <col min="13058" max="13058" width="10.28515625" style="334" customWidth="1"/>
    <col min="13059" max="13060" width="9.140625" style="334"/>
    <col min="13061" max="13061" width="13.7109375" style="334" customWidth="1"/>
    <col min="13062" max="13062" width="19.42578125" style="334" customWidth="1"/>
    <col min="13063" max="13065" width="9.140625" style="334"/>
    <col min="13066" max="13066" width="17.5703125" style="334" customWidth="1"/>
    <col min="13067" max="13067" width="15.140625" style="334" customWidth="1"/>
    <col min="13068" max="13312" width="9.140625" style="334"/>
    <col min="13313" max="13313" width="10.7109375" style="334" customWidth="1"/>
    <col min="13314" max="13314" width="10.28515625" style="334" customWidth="1"/>
    <col min="13315" max="13316" width="9.140625" style="334"/>
    <col min="13317" max="13317" width="13.7109375" style="334" customWidth="1"/>
    <col min="13318" max="13318" width="19.42578125" style="334" customWidth="1"/>
    <col min="13319" max="13321" width="9.140625" style="334"/>
    <col min="13322" max="13322" width="17.5703125" style="334" customWidth="1"/>
    <col min="13323" max="13323" width="15.140625" style="334" customWidth="1"/>
    <col min="13324" max="13568" width="9.140625" style="334"/>
    <col min="13569" max="13569" width="10.7109375" style="334" customWidth="1"/>
    <col min="13570" max="13570" width="10.28515625" style="334" customWidth="1"/>
    <col min="13571" max="13572" width="9.140625" style="334"/>
    <col min="13573" max="13573" width="13.7109375" style="334" customWidth="1"/>
    <col min="13574" max="13574" width="19.42578125" style="334" customWidth="1"/>
    <col min="13575" max="13577" width="9.140625" style="334"/>
    <col min="13578" max="13578" width="17.5703125" style="334" customWidth="1"/>
    <col min="13579" max="13579" width="15.140625" style="334" customWidth="1"/>
    <col min="13580" max="13824" width="9.140625" style="334"/>
    <col min="13825" max="13825" width="10.7109375" style="334" customWidth="1"/>
    <col min="13826" max="13826" width="10.28515625" style="334" customWidth="1"/>
    <col min="13827" max="13828" width="9.140625" style="334"/>
    <col min="13829" max="13829" width="13.7109375" style="334" customWidth="1"/>
    <col min="13830" max="13830" width="19.42578125" style="334" customWidth="1"/>
    <col min="13831" max="13833" width="9.140625" style="334"/>
    <col min="13834" max="13834" width="17.5703125" style="334" customWidth="1"/>
    <col min="13835" max="13835" width="15.140625" style="334" customWidth="1"/>
    <col min="13836" max="14080" width="9.140625" style="334"/>
    <col min="14081" max="14081" width="10.7109375" style="334" customWidth="1"/>
    <col min="14082" max="14082" width="10.28515625" style="334" customWidth="1"/>
    <col min="14083" max="14084" width="9.140625" style="334"/>
    <col min="14085" max="14085" width="13.7109375" style="334" customWidth="1"/>
    <col min="14086" max="14086" width="19.42578125" style="334" customWidth="1"/>
    <col min="14087" max="14089" width="9.140625" style="334"/>
    <col min="14090" max="14090" width="17.5703125" style="334" customWidth="1"/>
    <col min="14091" max="14091" width="15.140625" style="334" customWidth="1"/>
    <col min="14092" max="14336" width="9.140625" style="334"/>
    <col min="14337" max="14337" width="10.7109375" style="334" customWidth="1"/>
    <col min="14338" max="14338" width="10.28515625" style="334" customWidth="1"/>
    <col min="14339" max="14340" width="9.140625" style="334"/>
    <col min="14341" max="14341" width="13.7109375" style="334" customWidth="1"/>
    <col min="14342" max="14342" width="19.42578125" style="334" customWidth="1"/>
    <col min="14343" max="14345" width="9.140625" style="334"/>
    <col min="14346" max="14346" width="17.5703125" style="334" customWidth="1"/>
    <col min="14347" max="14347" width="15.140625" style="334" customWidth="1"/>
    <col min="14348" max="14592" width="9.140625" style="334"/>
    <col min="14593" max="14593" width="10.7109375" style="334" customWidth="1"/>
    <col min="14594" max="14594" width="10.28515625" style="334" customWidth="1"/>
    <col min="14595" max="14596" width="9.140625" style="334"/>
    <col min="14597" max="14597" width="13.7109375" style="334" customWidth="1"/>
    <col min="14598" max="14598" width="19.42578125" style="334" customWidth="1"/>
    <col min="14599" max="14601" width="9.140625" style="334"/>
    <col min="14602" max="14602" width="17.5703125" style="334" customWidth="1"/>
    <col min="14603" max="14603" width="15.140625" style="334" customWidth="1"/>
    <col min="14604" max="14848" width="9.140625" style="334"/>
    <col min="14849" max="14849" width="10.7109375" style="334" customWidth="1"/>
    <col min="14850" max="14850" width="10.28515625" style="334" customWidth="1"/>
    <col min="14851" max="14852" width="9.140625" style="334"/>
    <col min="14853" max="14853" width="13.7109375" style="334" customWidth="1"/>
    <col min="14854" max="14854" width="19.42578125" style="334" customWidth="1"/>
    <col min="14855" max="14857" width="9.140625" style="334"/>
    <col min="14858" max="14858" width="17.5703125" style="334" customWidth="1"/>
    <col min="14859" max="14859" width="15.140625" style="334" customWidth="1"/>
    <col min="14860" max="15104" width="9.140625" style="334"/>
    <col min="15105" max="15105" width="10.7109375" style="334" customWidth="1"/>
    <col min="15106" max="15106" width="10.28515625" style="334" customWidth="1"/>
    <col min="15107" max="15108" width="9.140625" style="334"/>
    <col min="15109" max="15109" width="13.7109375" style="334" customWidth="1"/>
    <col min="15110" max="15110" width="19.42578125" style="334" customWidth="1"/>
    <col min="15111" max="15113" width="9.140625" style="334"/>
    <col min="15114" max="15114" width="17.5703125" style="334" customWidth="1"/>
    <col min="15115" max="15115" width="15.140625" style="334" customWidth="1"/>
    <col min="15116" max="15360" width="9.140625" style="334"/>
    <col min="15361" max="15361" width="10.7109375" style="334" customWidth="1"/>
    <col min="15362" max="15362" width="10.28515625" style="334" customWidth="1"/>
    <col min="15363" max="15364" width="9.140625" style="334"/>
    <col min="15365" max="15365" width="13.7109375" style="334" customWidth="1"/>
    <col min="15366" max="15366" width="19.42578125" style="334" customWidth="1"/>
    <col min="15367" max="15369" width="9.140625" style="334"/>
    <col min="15370" max="15370" width="17.5703125" style="334" customWidth="1"/>
    <col min="15371" max="15371" width="15.140625" style="334" customWidth="1"/>
    <col min="15372" max="15616" width="9.140625" style="334"/>
    <col min="15617" max="15617" width="10.7109375" style="334" customWidth="1"/>
    <col min="15618" max="15618" width="10.28515625" style="334" customWidth="1"/>
    <col min="15619" max="15620" width="9.140625" style="334"/>
    <col min="15621" max="15621" width="13.7109375" style="334" customWidth="1"/>
    <col min="15622" max="15622" width="19.42578125" style="334" customWidth="1"/>
    <col min="15623" max="15625" width="9.140625" style="334"/>
    <col min="15626" max="15626" width="17.5703125" style="334" customWidth="1"/>
    <col min="15627" max="15627" width="15.140625" style="334" customWidth="1"/>
    <col min="15628" max="15872" width="9.140625" style="334"/>
    <col min="15873" max="15873" width="10.7109375" style="334" customWidth="1"/>
    <col min="15874" max="15874" width="10.28515625" style="334" customWidth="1"/>
    <col min="15875" max="15876" width="9.140625" style="334"/>
    <col min="15877" max="15877" width="13.7109375" style="334" customWidth="1"/>
    <col min="15878" max="15878" width="19.42578125" style="334" customWidth="1"/>
    <col min="15879" max="15881" width="9.140625" style="334"/>
    <col min="15882" max="15882" width="17.5703125" style="334" customWidth="1"/>
    <col min="15883" max="15883" width="15.140625" style="334" customWidth="1"/>
    <col min="15884" max="16128" width="9.140625" style="334"/>
    <col min="16129" max="16129" width="10.7109375" style="334" customWidth="1"/>
    <col min="16130" max="16130" width="10.28515625" style="334" customWidth="1"/>
    <col min="16131" max="16132" width="9.140625" style="334"/>
    <col min="16133" max="16133" width="13.7109375" style="334" customWidth="1"/>
    <col min="16134" max="16134" width="19.42578125" style="334" customWidth="1"/>
    <col min="16135" max="16137" width="9.140625" style="334"/>
    <col min="16138" max="16138" width="17.5703125" style="334" customWidth="1"/>
    <col min="16139" max="16139" width="15.140625" style="334" customWidth="1"/>
    <col min="16140" max="16384" width="9.140625" style="334"/>
  </cols>
  <sheetData>
    <row r="1" spans="1:15" ht="39.75" customHeight="1">
      <c r="A1" s="1128" t="str">
        <f>'[2]SCH-20(A)'!A1:K1</f>
        <v>KARNATAKA POWER TRANSMISSION CORPORATION LIMITED</v>
      </c>
      <c r="B1" s="1128"/>
      <c r="C1" s="1128"/>
      <c r="D1" s="1128"/>
      <c r="E1" s="1128"/>
      <c r="F1" s="1128"/>
      <c r="G1" s="1128"/>
      <c r="H1" s="1128"/>
      <c r="I1" s="1128"/>
      <c r="J1" s="1128"/>
      <c r="K1" s="1128"/>
      <c r="L1" s="335"/>
      <c r="M1" s="335"/>
      <c r="N1" s="335"/>
    </row>
    <row r="2" spans="1:15" ht="42" customHeight="1">
      <c r="A2" s="1111" t="s">
        <v>4973</v>
      </c>
      <c r="B2" s="1111"/>
      <c r="C2" s="1111"/>
      <c r="D2" s="1111"/>
      <c r="E2" s="1111"/>
      <c r="F2" s="1111"/>
      <c r="G2" s="1111"/>
      <c r="H2" s="1111"/>
      <c r="I2" s="1111"/>
      <c r="J2" s="1111"/>
      <c r="K2" s="1111"/>
      <c r="L2" s="336"/>
      <c r="M2" s="336"/>
      <c r="N2" s="336"/>
      <c r="O2" s="342"/>
    </row>
    <row r="3" spans="1:15" ht="18.75">
      <c r="A3" s="1129" t="s">
        <v>1268</v>
      </c>
      <c r="B3" s="1129"/>
      <c r="C3" s="1129"/>
      <c r="D3" s="1129"/>
      <c r="E3" s="1129"/>
      <c r="F3" s="1129"/>
      <c r="G3" s="1129"/>
      <c r="H3" s="1129"/>
      <c r="I3" s="1129"/>
      <c r="J3" s="1129"/>
      <c r="K3" s="1129"/>
      <c r="L3" s="333"/>
      <c r="M3" s="333"/>
      <c r="N3" s="333"/>
    </row>
    <row r="4" spans="1:15" ht="20.25">
      <c r="A4" s="758" t="str">
        <f>'[2]SCH-20(A)'!A5:K5</f>
        <v xml:space="preserve">SHEET FOR TECHNOCOMMERCIAL OPENING </v>
      </c>
      <c r="B4" s="758"/>
      <c r="C4" s="758"/>
      <c r="D4" s="758"/>
      <c r="E4" s="758"/>
      <c r="F4" s="758"/>
      <c r="G4" s="758"/>
      <c r="H4" s="758"/>
      <c r="I4" s="758"/>
      <c r="J4" s="758"/>
      <c r="K4" s="758"/>
      <c r="L4" s="333"/>
      <c r="M4" s="333"/>
      <c r="N4" s="333"/>
    </row>
    <row r="5" spans="1:15" ht="36" customHeight="1">
      <c r="A5" s="1115" t="str">
        <f>'Sch-17(B)'!A7:G7</f>
        <v>Tender Enquiry No:KPTCL/2026-27/SS/WORK_INDENT3612</v>
      </c>
      <c r="B5" s="1115"/>
      <c r="C5" s="1115"/>
      <c r="D5" s="1115"/>
      <c r="E5" s="1115"/>
      <c r="F5" s="1115"/>
      <c r="G5" s="1115"/>
      <c r="H5" s="1115"/>
      <c r="I5" s="1115"/>
      <c r="J5" s="1115"/>
      <c r="K5" s="1115"/>
      <c r="L5" s="333"/>
      <c r="M5" s="333"/>
      <c r="N5" s="333"/>
    </row>
    <row r="6" spans="1:15" ht="90" customHeight="1">
      <c r="A6" s="1127" t="s">
        <v>260</v>
      </c>
      <c r="B6" s="1127"/>
      <c r="C6" s="1127"/>
      <c r="D6" s="1127"/>
      <c r="E6" s="1127"/>
      <c r="F6" s="1127"/>
      <c r="G6" s="1127"/>
      <c r="H6" s="1127"/>
      <c r="I6" s="1127"/>
      <c r="J6" s="1127"/>
      <c r="K6" s="1127"/>
      <c r="L6" s="386"/>
      <c r="M6" s="386"/>
      <c r="N6" s="386"/>
      <c r="O6" s="386"/>
    </row>
    <row r="7" spans="1:15">
      <c r="A7" s="333"/>
      <c r="B7" s="333"/>
      <c r="C7" s="333"/>
      <c r="D7" s="333"/>
      <c r="E7" s="333"/>
      <c r="F7" s="333"/>
      <c r="G7" s="333"/>
      <c r="H7" s="333"/>
      <c r="I7" s="333"/>
      <c r="J7" s="333"/>
      <c r="K7" s="333"/>
      <c r="L7" s="333"/>
      <c r="M7" s="333"/>
      <c r="N7" s="333"/>
    </row>
    <row r="8" spans="1:15">
      <c r="A8" s="342"/>
      <c r="B8" s="342"/>
      <c r="C8" s="342"/>
      <c r="D8" s="342"/>
      <c r="E8" s="342"/>
      <c r="F8" s="342"/>
      <c r="G8" s="342"/>
      <c r="H8" s="342"/>
      <c r="I8" s="342"/>
      <c r="J8" s="342"/>
      <c r="K8" s="342"/>
      <c r="L8" s="342"/>
      <c r="M8" s="342"/>
      <c r="N8" s="342"/>
      <c r="O8" s="342"/>
    </row>
    <row r="9" spans="1:15">
      <c r="A9" s="342"/>
      <c r="B9" s="342"/>
      <c r="C9" s="342"/>
      <c r="D9" s="342"/>
      <c r="E9" s="342"/>
      <c r="F9" s="342"/>
      <c r="G9" s="342"/>
      <c r="H9" s="342"/>
      <c r="I9" s="342"/>
      <c r="J9" s="342"/>
      <c r="K9" s="342"/>
      <c r="L9" s="342"/>
      <c r="M9" s="342"/>
      <c r="N9" s="342"/>
      <c r="O9" s="342"/>
    </row>
    <row r="10" spans="1:15">
      <c r="A10" s="342"/>
      <c r="B10" s="342"/>
      <c r="C10" s="342"/>
      <c r="D10" s="342"/>
      <c r="E10" s="342"/>
      <c r="F10" s="342"/>
      <c r="G10" s="342"/>
      <c r="H10" s="342"/>
      <c r="I10" s="342"/>
      <c r="J10" s="342"/>
      <c r="K10" s="342"/>
      <c r="L10" s="342"/>
      <c r="M10" s="342"/>
      <c r="N10" s="342"/>
      <c r="O10" s="342"/>
    </row>
    <row r="11" spans="1:15">
      <c r="A11" s="342"/>
      <c r="B11" s="342"/>
      <c r="C11" s="342"/>
      <c r="D11" s="342"/>
      <c r="E11" s="342"/>
      <c r="F11" s="342"/>
      <c r="G11" s="342"/>
      <c r="H11" s="342"/>
      <c r="I11" s="342"/>
      <c r="J11" s="342"/>
      <c r="K11" s="342"/>
      <c r="L11" s="342"/>
      <c r="M11" s="342"/>
      <c r="N11" s="342"/>
      <c r="O11" s="342"/>
    </row>
    <row r="12" spans="1:15">
      <c r="A12" s="342"/>
      <c r="B12" s="342"/>
      <c r="C12" s="342"/>
      <c r="D12" s="342"/>
      <c r="E12" s="342"/>
      <c r="F12" s="342"/>
      <c r="G12" s="342"/>
      <c r="H12" s="342"/>
      <c r="I12" s="342"/>
      <c r="J12" s="342"/>
      <c r="K12" s="342"/>
      <c r="L12" s="342"/>
      <c r="M12" s="342"/>
      <c r="N12" s="342"/>
      <c r="O12" s="342"/>
    </row>
    <row r="13" spans="1:15">
      <c r="A13" s="342"/>
      <c r="B13" s="342"/>
      <c r="C13" s="342"/>
      <c r="D13" s="342"/>
      <c r="E13" s="342"/>
      <c r="F13" s="342"/>
      <c r="G13" s="342"/>
      <c r="H13" s="342"/>
      <c r="I13" s="342"/>
      <c r="J13" s="342"/>
      <c r="K13" s="342"/>
      <c r="L13" s="342"/>
      <c r="M13" s="342"/>
      <c r="N13" s="342"/>
      <c r="O13" s="342"/>
    </row>
    <row r="14" spans="1:15">
      <c r="A14" s="342"/>
      <c r="B14" s="342"/>
      <c r="C14" s="342"/>
      <c r="D14" s="342"/>
      <c r="E14" s="342"/>
      <c r="F14" s="342"/>
      <c r="G14" s="342"/>
      <c r="H14" s="342"/>
      <c r="I14" s="342"/>
      <c r="J14" s="342"/>
      <c r="K14" s="342"/>
      <c r="L14" s="342"/>
      <c r="M14" s="342"/>
      <c r="N14" s="342"/>
      <c r="O14" s="342"/>
    </row>
    <row r="15" spans="1:15">
      <c r="A15" s="342"/>
      <c r="B15" s="342"/>
      <c r="C15" s="342"/>
      <c r="D15" s="342"/>
      <c r="E15" s="342"/>
      <c r="F15" s="342"/>
      <c r="G15" s="342"/>
      <c r="H15" s="342"/>
      <c r="I15" s="342"/>
      <c r="J15" s="342"/>
      <c r="K15" s="342"/>
      <c r="L15" s="342"/>
      <c r="M15" s="342"/>
      <c r="N15" s="342"/>
      <c r="O15" s="342"/>
    </row>
    <row r="16" spans="1:15">
      <c r="A16" s="342"/>
      <c r="B16" s="342"/>
      <c r="C16" s="342"/>
      <c r="D16" s="342"/>
      <c r="E16" s="342"/>
      <c r="F16" s="342"/>
      <c r="G16" s="342"/>
      <c r="H16" s="342"/>
      <c r="I16" s="342"/>
      <c r="J16" s="342"/>
      <c r="K16" s="342"/>
      <c r="L16" s="342"/>
      <c r="M16" s="342"/>
      <c r="N16" s="342"/>
      <c r="O16" s="342"/>
    </row>
    <row r="17" spans="1:15">
      <c r="A17" s="342"/>
      <c r="B17" s="342"/>
      <c r="C17" s="342"/>
      <c r="D17" s="342"/>
      <c r="E17" s="342"/>
      <c r="F17" s="342"/>
      <c r="G17" s="342"/>
      <c r="H17" s="342"/>
      <c r="I17" s="342"/>
      <c r="J17" s="342"/>
      <c r="K17" s="342"/>
      <c r="L17" s="342"/>
      <c r="M17" s="342"/>
      <c r="N17" s="342"/>
      <c r="O17" s="342"/>
    </row>
    <row r="18" spans="1:15">
      <c r="A18" s="342"/>
      <c r="B18" s="342"/>
      <c r="C18" s="342"/>
      <c r="D18" s="342"/>
      <c r="E18" s="342"/>
      <c r="F18" s="342"/>
      <c r="G18" s="342"/>
      <c r="H18" s="342"/>
      <c r="I18" s="342"/>
      <c r="J18" s="342"/>
      <c r="K18" s="342"/>
      <c r="L18" s="342"/>
      <c r="M18" s="342"/>
      <c r="N18" s="342"/>
      <c r="O18" s="342"/>
    </row>
    <row r="19" spans="1:15">
      <c r="A19" s="342"/>
      <c r="B19" s="342"/>
      <c r="C19" s="342"/>
      <c r="D19" s="342"/>
      <c r="E19" s="342"/>
      <c r="F19" s="342"/>
      <c r="G19" s="342"/>
      <c r="H19" s="342"/>
      <c r="I19" s="342"/>
      <c r="J19" s="342"/>
      <c r="K19" s="342"/>
      <c r="L19" s="342"/>
      <c r="M19" s="342"/>
      <c r="N19" s="342"/>
      <c r="O19" s="342"/>
    </row>
    <row r="20" spans="1:15">
      <c r="A20" s="342"/>
      <c r="B20" s="342"/>
      <c r="C20" s="342"/>
      <c r="D20" s="342"/>
      <c r="E20" s="342"/>
      <c r="F20" s="342"/>
      <c r="G20" s="342"/>
      <c r="H20" s="342"/>
      <c r="I20" s="342"/>
      <c r="J20" s="342"/>
      <c r="K20" s="342"/>
      <c r="L20" s="342"/>
      <c r="M20" s="342"/>
      <c r="N20" s="342"/>
      <c r="O20" s="342"/>
    </row>
    <row r="21" spans="1:15">
      <c r="A21" s="342"/>
      <c r="B21" s="342"/>
      <c r="C21" s="342"/>
      <c r="D21" s="342"/>
      <c r="E21" s="342"/>
      <c r="F21" s="342"/>
      <c r="G21" s="342"/>
      <c r="H21" s="342"/>
      <c r="I21" s="342"/>
      <c r="J21" s="342"/>
      <c r="K21" s="342"/>
      <c r="L21" s="342"/>
      <c r="M21" s="342"/>
      <c r="N21" s="342"/>
      <c r="O21" s="342"/>
    </row>
    <row r="22" spans="1:15">
      <c r="A22" s="342"/>
      <c r="B22" s="342"/>
      <c r="C22" s="342"/>
      <c r="D22" s="342"/>
      <c r="E22" s="342"/>
      <c r="F22" s="342"/>
      <c r="G22" s="342"/>
      <c r="H22" s="342"/>
      <c r="I22" s="342"/>
      <c r="J22" s="342"/>
      <c r="K22" s="342"/>
      <c r="L22" s="342"/>
      <c r="M22" s="342"/>
      <c r="N22" s="342"/>
      <c r="O22" s="342"/>
    </row>
    <row r="23" spans="1:15">
      <c r="A23" s="342"/>
      <c r="B23" s="342"/>
      <c r="C23" s="342"/>
      <c r="D23" s="342"/>
      <c r="E23" s="342"/>
      <c r="F23" s="342"/>
      <c r="G23" s="342"/>
      <c r="H23" s="342"/>
      <c r="I23" s="342"/>
      <c r="J23" s="342"/>
      <c r="K23" s="342"/>
      <c r="L23" s="342"/>
      <c r="M23" s="342"/>
      <c r="N23" s="342"/>
      <c r="O23" s="342"/>
    </row>
    <row r="24" spans="1:15">
      <c r="A24" s="342"/>
      <c r="B24" s="342"/>
      <c r="C24" s="342"/>
      <c r="D24" s="342"/>
      <c r="E24" s="342"/>
      <c r="F24" s="342"/>
      <c r="G24" s="342"/>
      <c r="H24" s="342"/>
      <c r="I24" s="342"/>
      <c r="J24" s="342"/>
      <c r="K24" s="342"/>
      <c r="L24" s="342"/>
      <c r="M24" s="342"/>
      <c r="N24" s="342"/>
      <c r="O24" s="342"/>
    </row>
    <row r="25" spans="1:15">
      <c r="A25" s="342"/>
      <c r="B25" s="342"/>
      <c r="C25" s="342"/>
      <c r="D25" s="342"/>
      <c r="E25" s="342"/>
      <c r="F25" s="342"/>
      <c r="G25" s="342"/>
      <c r="H25" s="342"/>
      <c r="I25" s="342"/>
      <c r="J25" s="342"/>
      <c r="K25" s="342"/>
      <c r="L25" s="342"/>
      <c r="M25" s="342"/>
      <c r="N25" s="342"/>
      <c r="O25" s="342"/>
    </row>
    <row r="26" spans="1:15">
      <c r="A26" s="342"/>
      <c r="B26" s="342"/>
      <c r="C26" s="342"/>
      <c r="D26" s="342"/>
      <c r="E26" s="342"/>
      <c r="F26" s="342"/>
      <c r="G26" s="342"/>
      <c r="H26" s="342"/>
      <c r="I26" s="342"/>
      <c r="J26" s="342"/>
      <c r="K26" s="342"/>
      <c r="L26" s="342"/>
      <c r="M26" s="342"/>
      <c r="N26" s="342"/>
      <c r="O26" s="342"/>
    </row>
    <row r="27" spans="1:15">
      <c r="A27" s="342"/>
      <c r="B27" s="342"/>
      <c r="C27" s="342"/>
      <c r="D27" s="342"/>
      <c r="E27" s="342"/>
      <c r="F27" s="342"/>
      <c r="G27" s="342"/>
      <c r="H27" s="342"/>
      <c r="I27" s="342"/>
      <c r="J27" s="342"/>
      <c r="K27" s="342"/>
      <c r="L27" s="342"/>
      <c r="M27" s="342"/>
      <c r="N27" s="342"/>
      <c r="O27" s="342"/>
    </row>
    <row r="28" spans="1:15">
      <c r="A28" s="342"/>
      <c r="B28" s="342"/>
      <c r="C28" s="342"/>
      <c r="D28" s="342"/>
      <c r="E28" s="342"/>
      <c r="F28" s="342"/>
      <c r="G28" s="342"/>
      <c r="H28" s="342"/>
      <c r="I28" s="342"/>
      <c r="J28" s="342"/>
      <c r="K28" s="342"/>
      <c r="L28" s="342"/>
      <c r="M28" s="342"/>
      <c r="N28" s="342"/>
      <c r="O28" s="342"/>
    </row>
    <row r="29" spans="1:15">
      <c r="A29" s="342"/>
      <c r="B29" s="342"/>
      <c r="C29" s="342"/>
      <c r="D29" s="342"/>
      <c r="E29" s="342"/>
      <c r="F29" s="342"/>
      <c r="G29" s="342"/>
      <c r="H29" s="342"/>
      <c r="I29" s="342"/>
      <c r="J29" s="342"/>
      <c r="K29" s="342"/>
      <c r="L29" s="342"/>
      <c r="M29" s="342"/>
      <c r="N29" s="342"/>
      <c r="O29" s="342"/>
    </row>
    <row r="30" spans="1:15">
      <c r="A30" s="342"/>
      <c r="B30" s="342"/>
      <c r="C30" s="342"/>
      <c r="D30" s="342"/>
      <c r="E30" s="342"/>
      <c r="F30" s="342"/>
      <c r="G30" s="342"/>
      <c r="H30" s="342"/>
      <c r="I30" s="342"/>
      <c r="J30" s="342"/>
      <c r="K30" s="342"/>
      <c r="L30" s="342"/>
      <c r="M30" s="342"/>
      <c r="N30" s="342"/>
      <c r="O30" s="342"/>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A5" sqref="A5:D5"/>
    </sheetView>
  </sheetViews>
  <sheetFormatPr defaultColWidth="9.140625" defaultRowHeight="15"/>
  <cols>
    <col min="2" max="2" width="36" customWidth="1"/>
    <col min="3" max="3" width="19" customWidth="1"/>
    <col min="4" max="4" width="46" customWidth="1"/>
  </cols>
  <sheetData>
    <row r="1" spans="1:4" ht="23.25">
      <c r="A1" s="1132" t="s">
        <v>0</v>
      </c>
      <c r="B1" s="1132"/>
      <c r="C1" s="1132"/>
      <c r="D1" s="1132"/>
    </row>
    <row r="2" spans="1:4" ht="18.75">
      <c r="A2" s="940" t="s">
        <v>1229</v>
      </c>
      <c r="B2" s="940"/>
      <c r="C2" s="940"/>
      <c r="D2" s="940"/>
    </row>
    <row r="3" spans="1:4" ht="15.75">
      <c r="A3" s="1060" t="s">
        <v>96</v>
      </c>
      <c r="B3" s="1060"/>
      <c r="C3" s="1060"/>
      <c r="D3" s="1060"/>
    </row>
    <row r="4" spans="1:4" ht="15.75">
      <c r="A4" s="25"/>
      <c r="B4" s="25"/>
      <c r="C4" s="25"/>
      <c r="D4" s="25"/>
    </row>
    <row r="5" spans="1:4" ht="18" customHeight="1">
      <c r="A5" s="936" t="str">
        <f>'Title '!A2:N2</f>
        <v>Tender Enquiry No:KPTCL/2026-27/SS/WORK_INDENT3612</v>
      </c>
      <c r="B5" s="936"/>
      <c r="C5" s="936"/>
      <c r="D5" s="936"/>
    </row>
    <row r="6" spans="1:4">
      <c r="A6" s="5"/>
      <c r="B6" s="5"/>
      <c r="C6" s="5"/>
      <c r="D6" s="5"/>
    </row>
    <row r="7" spans="1:4" ht="138" customHeight="1">
      <c r="A7" s="1133" t="str">
        <f>'Title '!A3:N3</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7" s="1133"/>
      <c r="C7" s="1133"/>
      <c r="D7" s="1133"/>
    </row>
    <row r="8" spans="1:4" ht="15.75">
      <c r="A8" s="1134" t="s">
        <v>226</v>
      </c>
      <c r="B8" s="1135"/>
      <c r="C8" s="1136"/>
      <c r="D8" s="1136"/>
    </row>
    <row r="9" spans="1:4" ht="63">
      <c r="A9" s="1130"/>
      <c r="B9" s="1130"/>
      <c r="C9" s="5"/>
      <c r="D9" s="6" t="s">
        <v>1286</v>
      </c>
    </row>
    <row r="10" spans="1:4">
      <c r="A10" s="5"/>
      <c r="B10" s="5"/>
      <c r="C10" s="5"/>
      <c r="D10" s="5"/>
    </row>
    <row r="11" spans="1:4">
      <c r="A11" s="5" t="s">
        <v>1191</v>
      </c>
      <c r="B11" s="5"/>
      <c r="C11" s="5"/>
      <c r="D11" s="5"/>
    </row>
    <row r="12" spans="1:4">
      <c r="A12" s="5"/>
      <c r="B12" s="5"/>
      <c r="C12" s="5"/>
      <c r="D12" s="5"/>
    </row>
    <row r="13" spans="1:4" ht="105" customHeight="1">
      <c r="A13" s="913" t="s">
        <v>1192</v>
      </c>
      <c r="B13" s="913"/>
      <c r="C13" s="913"/>
      <c r="D13" s="913"/>
    </row>
    <row r="14" spans="1:4">
      <c r="A14" s="5"/>
      <c r="B14" s="5"/>
      <c r="C14" s="5"/>
      <c r="D14" s="5"/>
    </row>
    <row r="15" spans="1:4" ht="27" customHeight="1">
      <c r="A15" s="48" t="s">
        <v>53</v>
      </c>
      <c r="B15" s="302"/>
      <c r="C15" s="48" t="s">
        <v>78</v>
      </c>
      <c r="D15" s="303"/>
    </row>
    <row r="16" spans="1:4" ht="30.75" customHeight="1">
      <c r="A16" s="48" t="s">
        <v>55</v>
      </c>
      <c r="B16" s="302"/>
      <c r="C16" s="48" t="s">
        <v>66</v>
      </c>
      <c r="D16" s="303"/>
    </row>
    <row r="17" spans="1:4" ht="41.25" customHeight="1">
      <c r="A17" s="5"/>
      <c r="B17" s="1131" t="s">
        <v>67</v>
      </c>
      <c r="C17" s="1131"/>
      <c r="D17" s="304"/>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topLeftCell="A35" zoomScale="70" zoomScaleNormal="78" zoomScaleSheetLayoutView="70" workbookViewId="0">
      <selection activeCell="A5" sqref="A5:E5"/>
    </sheetView>
  </sheetViews>
  <sheetFormatPr defaultColWidth="9.140625" defaultRowHeight="15.75"/>
  <cols>
    <col min="1" max="1" width="19.42578125" style="123" customWidth="1"/>
    <col min="2" max="2" width="47.7109375" style="398" customWidth="1"/>
    <col min="3" max="3" width="25" style="123" customWidth="1"/>
    <col min="4" max="4" width="28" style="122" customWidth="1"/>
    <col min="5" max="5" width="38.85546875" style="122" customWidth="1"/>
    <col min="6" max="16384" width="9.140625" style="122"/>
  </cols>
  <sheetData>
    <row r="1" spans="1:15" ht="30" customHeight="1">
      <c r="A1" s="1139" t="s">
        <v>4</v>
      </c>
      <c r="B1" s="1139"/>
      <c r="C1" s="1139"/>
      <c r="D1" s="1139"/>
      <c r="E1" s="1139"/>
    </row>
    <row r="2" spans="1:15" ht="17.25" customHeight="1">
      <c r="A2" s="1140" t="s">
        <v>1269</v>
      </c>
      <c r="B2" s="1140"/>
      <c r="C2" s="1140"/>
      <c r="D2" s="1140"/>
      <c r="E2" s="1140"/>
    </row>
    <row r="3" spans="1:15" ht="17.25" customHeight="1">
      <c r="A3" s="402"/>
      <c r="B3" s="402"/>
      <c r="C3" s="402"/>
      <c r="D3" s="402"/>
      <c r="E3" s="402"/>
      <c r="F3" s="387"/>
      <c r="G3" s="387"/>
      <c r="H3" s="387"/>
      <c r="I3" s="387"/>
      <c r="J3" s="387"/>
      <c r="K3" s="387"/>
      <c r="L3" s="387"/>
      <c r="M3" s="387"/>
      <c r="N3" s="387"/>
    </row>
    <row r="4" spans="1:15" ht="21" customHeight="1">
      <c r="A4" s="1141" t="str">
        <f>+'Sch-21'!A5</f>
        <v>Tender Enquiry No:KPTCL/2026-27/SS/WORK_INDENT3612</v>
      </c>
      <c r="B4" s="1141"/>
      <c r="C4" s="1141"/>
      <c r="D4" s="1141"/>
      <c r="E4" s="1141"/>
      <c r="F4" s="388"/>
      <c r="G4" s="388"/>
      <c r="H4" s="388"/>
      <c r="I4" s="388"/>
      <c r="J4" s="388"/>
      <c r="K4" s="388"/>
      <c r="L4" s="388"/>
      <c r="M4" s="388"/>
      <c r="N4" s="388"/>
    </row>
    <row r="5" spans="1:15" ht="88.15" customHeight="1">
      <c r="A5" s="1142" t="str">
        <f>'Sch-20A'!A8:K8</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1142"/>
      <c r="C5" s="1142"/>
      <c r="D5" s="1142"/>
      <c r="E5" s="1142"/>
      <c r="F5" s="388"/>
      <c r="G5" s="388"/>
      <c r="H5" s="388"/>
      <c r="I5" s="388"/>
      <c r="J5" s="388"/>
      <c r="K5" s="388"/>
      <c r="L5" s="388"/>
      <c r="M5" s="388"/>
      <c r="N5" s="388"/>
    </row>
    <row r="6" spans="1:15" ht="22.5" customHeight="1" thickBot="1">
      <c r="A6" s="1143" t="s">
        <v>5</v>
      </c>
      <c r="B6" s="1143"/>
      <c r="C6" s="388"/>
      <c r="D6" s="388"/>
      <c r="E6" s="352" t="s">
        <v>13</v>
      </c>
      <c r="F6" s="388"/>
      <c r="G6" s="388"/>
      <c r="H6" s="388"/>
      <c r="I6" s="388"/>
      <c r="J6" s="388"/>
      <c r="K6" s="388"/>
      <c r="L6" s="388"/>
      <c r="M6" s="388"/>
      <c r="N6" s="388"/>
      <c r="O6" s="388"/>
    </row>
    <row r="7" spans="1:15" ht="78.75" customHeight="1" thickBot="1">
      <c r="A7" s="1144"/>
      <c r="B7" s="1145"/>
      <c r="C7" s="388"/>
      <c r="D7" s="388"/>
      <c r="E7" s="388" t="s">
        <v>1281</v>
      </c>
      <c r="F7" s="388"/>
      <c r="G7" s="388"/>
      <c r="H7" s="388"/>
      <c r="I7" s="388"/>
      <c r="J7" s="388"/>
      <c r="K7" s="388"/>
      <c r="L7" s="388"/>
      <c r="M7" s="388"/>
      <c r="N7" s="388"/>
      <c r="O7" s="388"/>
    </row>
    <row r="8" spans="1:15">
      <c r="A8" s="1137"/>
      <c r="B8" s="1137"/>
      <c r="C8" s="1137"/>
      <c r="D8" s="1137"/>
      <c r="E8" s="1137"/>
    </row>
    <row r="9" spans="1:15" ht="42.75" customHeight="1" thickBot="1">
      <c r="A9" s="1138" t="s">
        <v>349</v>
      </c>
      <c r="B9" s="1138"/>
      <c r="C9" s="1138"/>
      <c r="D9" s="1138"/>
      <c r="E9" s="1138"/>
    </row>
    <row r="10" spans="1:15" ht="114" customHeight="1" thickBot="1">
      <c r="A10" s="389" t="s">
        <v>350</v>
      </c>
      <c r="B10" s="389" t="s">
        <v>351</v>
      </c>
      <c r="C10" s="479" t="s">
        <v>352</v>
      </c>
      <c r="D10" s="479" t="s">
        <v>1403</v>
      </c>
      <c r="E10" s="479" t="s">
        <v>353</v>
      </c>
    </row>
    <row r="11" spans="1:15" ht="34.5" customHeight="1" thickBot="1">
      <c r="A11" s="390">
        <v>1</v>
      </c>
      <c r="B11" s="391">
        <v>2</v>
      </c>
      <c r="C11" s="390">
        <v>3</v>
      </c>
      <c r="D11" s="390">
        <v>4</v>
      </c>
      <c r="E11" s="390">
        <v>5</v>
      </c>
    </row>
    <row r="12" spans="1:15" ht="37.5" customHeight="1" thickBot="1">
      <c r="A12" s="479" t="s">
        <v>354</v>
      </c>
      <c r="B12" s="452" t="s">
        <v>355</v>
      </c>
      <c r="C12" s="392"/>
      <c r="D12" s="392"/>
      <c r="E12" s="392"/>
    </row>
    <row r="13" spans="1:15" ht="37.5" customHeight="1" thickBot="1">
      <c r="A13" s="479" t="s">
        <v>356</v>
      </c>
      <c r="B13" s="452" t="s">
        <v>357</v>
      </c>
      <c r="C13" s="393"/>
      <c r="D13" s="393"/>
      <c r="E13" s="393"/>
    </row>
    <row r="14" spans="1:15" ht="37.5" customHeight="1" thickBot="1">
      <c r="A14" s="479" t="s">
        <v>358</v>
      </c>
      <c r="B14" s="452" t="s">
        <v>359</v>
      </c>
      <c r="C14" s="393"/>
      <c r="D14" s="393"/>
      <c r="E14" s="393"/>
    </row>
    <row r="15" spans="1:15" ht="37.5" customHeight="1" thickBot="1">
      <c r="A15" s="479" t="s">
        <v>360</v>
      </c>
      <c r="B15" s="452" t="s">
        <v>361</v>
      </c>
      <c r="C15" s="393"/>
      <c r="D15" s="393"/>
      <c r="E15" s="393"/>
    </row>
    <row r="16" spans="1:15" ht="37.5" customHeight="1" thickBot="1">
      <c r="A16" s="479" t="s">
        <v>362</v>
      </c>
      <c r="B16" s="452" t="s">
        <v>363</v>
      </c>
      <c r="C16" s="393"/>
      <c r="D16" s="393"/>
      <c r="E16" s="393"/>
    </row>
    <row r="17" spans="1:5" ht="39.75" customHeight="1" thickBot="1">
      <c r="A17" s="479" t="s">
        <v>4974</v>
      </c>
      <c r="B17" s="452" t="s">
        <v>1404</v>
      </c>
      <c r="C17" s="393"/>
      <c r="D17" s="393"/>
      <c r="E17" s="393"/>
    </row>
    <row r="18" spans="1:5" ht="39.75" customHeight="1" thickBot="1">
      <c r="A18" s="479" t="s">
        <v>1405</v>
      </c>
      <c r="B18" s="452" t="s">
        <v>1406</v>
      </c>
      <c r="C18" s="393"/>
      <c r="D18" s="393"/>
      <c r="E18" s="393"/>
    </row>
    <row r="19" spans="1:5" ht="39.75" customHeight="1" thickBot="1">
      <c r="A19" s="479" t="s">
        <v>1407</v>
      </c>
      <c r="B19" s="452" t="s">
        <v>1408</v>
      </c>
      <c r="C19" s="393"/>
      <c r="D19" s="393"/>
      <c r="E19" s="393"/>
    </row>
    <row r="20" spans="1:5" ht="39.75" customHeight="1" thickBot="1">
      <c r="A20" s="479" t="s">
        <v>364</v>
      </c>
      <c r="B20" s="452" t="s">
        <v>365</v>
      </c>
      <c r="C20" s="393"/>
      <c r="D20" s="393"/>
      <c r="E20" s="393"/>
    </row>
    <row r="21" spans="1:5" ht="39.75" customHeight="1" thickBot="1">
      <c r="A21" s="479" t="s">
        <v>366</v>
      </c>
      <c r="B21" s="452" t="s">
        <v>367</v>
      </c>
      <c r="C21" s="393"/>
      <c r="D21" s="393"/>
      <c r="E21" s="393"/>
    </row>
    <row r="22" spans="1:5" ht="39.75" customHeight="1" thickBot="1">
      <c r="A22" s="479" t="s">
        <v>368</v>
      </c>
      <c r="B22" s="452" t="s">
        <v>369</v>
      </c>
      <c r="C22" s="393"/>
      <c r="D22" s="393"/>
      <c r="E22" s="393"/>
    </row>
    <row r="23" spans="1:5" ht="39.75" customHeight="1" thickBot="1">
      <c r="A23" s="479" t="s">
        <v>370</v>
      </c>
      <c r="B23" s="452" t="s">
        <v>371</v>
      </c>
      <c r="C23" s="393"/>
      <c r="D23" s="393"/>
      <c r="E23" s="393"/>
    </row>
    <row r="24" spans="1:5" ht="39.75" customHeight="1" thickBot="1">
      <c r="A24" s="479" t="s">
        <v>372</v>
      </c>
      <c r="B24" s="452" t="s">
        <v>1409</v>
      </c>
      <c r="C24" s="393"/>
      <c r="D24" s="393"/>
      <c r="E24" s="393"/>
    </row>
    <row r="25" spans="1:5" ht="39.75" customHeight="1" thickBot="1">
      <c r="A25" s="479" t="s">
        <v>373</v>
      </c>
      <c r="B25" s="452" t="s">
        <v>374</v>
      </c>
      <c r="C25" s="393"/>
      <c r="D25" s="393"/>
      <c r="E25" s="393"/>
    </row>
    <row r="26" spans="1:5" ht="39.75" customHeight="1" thickBot="1">
      <c r="A26" s="479" t="s">
        <v>1410</v>
      </c>
      <c r="B26" s="452" t="s">
        <v>1411</v>
      </c>
      <c r="C26" s="393"/>
      <c r="D26" s="393"/>
      <c r="E26" s="393"/>
    </row>
    <row r="27" spans="1:5" ht="39.75" customHeight="1" thickBot="1">
      <c r="A27" s="479" t="s">
        <v>375</v>
      </c>
      <c r="B27" s="452" t="s">
        <v>1412</v>
      </c>
      <c r="C27" s="393"/>
      <c r="D27" s="393"/>
      <c r="E27" s="393"/>
    </row>
    <row r="28" spans="1:5" ht="39.75" customHeight="1" thickBot="1">
      <c r="A28" s="479" t="s">
        <v>376</v>
      </c>
      <c r="B28" s="452" t="s">
        <v>377</v>
      </c>
      <c r="C28" s="393"/>
      <c r="D28" s="393"/>
      <c r="E28" s="393"/>
    </row>
    <row r="29" spans="1:5" ht="39.75" customHeight="1" thickBot="1">
      <c r="A29" s="479" t="s">
        <v>378</v>
      </c>
      <c r="B29" s="452" t="s">
        <v>1413</v>
      </c>
      <c r="C29" s="393"/>
      <c r="D29" s="393"/>
      <c r="E29" s="393"/>
    </row>
    <row r="30" spans="1:5" ht="39.75" customHeight="1" thickBot="1">
      <c r="A30" s="479" t="s">
        <v>379</v>
      </c>
      <c r="B30" s="452" t="s">
        <v>380</v>
      </c>
      <c r="C30" s="393"/>
      <c r="D30" s="393"/>
      <c r="E30" s="393"/>
    </row>
    <row r="31" spans="1:5" ht="39.75" customHeight="1" thickBot="1">
      <c r="A31" s="479" t="s">
        <v>381</v>
      </c>
      <c r="B31" s="452" t="s">
        <v>382</v>
      </c>
      <c r="C31" s="393"/>
      <c r="D31" s="393"/>
      <c r="E31" s="393"/>
    </row>
    <row r="32" spans="1:5" ht="39.75" customHeight="1" thickBot="1">
      <c r="A32" s="684" t="s">
        <v>1414</v>
      </c>
      <c r="B32" s="452" t="s">
        <v>383</v>
      </c>
      <c r="C32" s="393"/>
      <c r="D32" s="393"/>
      <c r="E32" s="393"/>
    </row>
    <row r="33" spans="1:5" ht="39.75" customHeight="1" thickBot="1">
      <c r="A33" s="479" t="s">
        <v>384</v>
      </c>
      <c r="B33" s="452" t="s">
        <v>385</v>
      </c>
      <c r="C33" s="393"/>
      <c r="D33" s="393"/>
      <c r="E33" s="393"/>
    </row>
    <row r="34" spans="1:5" ht="39.75" customHeight="1" thickBot="1">
      <c r="A34" s="479" t="s">
        <v>1415</v>
      </c>
      <c r="B34" s="481" t="s">
        <v>1416</v>
      </c>
      <c r="C34" s="481"/>
      <c r="D34" s="481"/>
      <c r="E34" s="481"/>
    </row>
    <row r="35" spans="1:5" ht="43.5" customHeight="1" thickBot="1">
      <c r="A35" s="37" t="s">
        <v>1417</v>
      </c>
      <c r="B35" s="481" t="s">
        <v>1418</v>
      </c>
      <c r="C35" s="394"/>
      <c r="D35" s="394"/>
      <c r="E35" s="394"/>
    </row>
    <row r="36" spans="1:5" ht="30.75" customHeight="1" thickBot="1">
      <c r="A36" s="479" t="s">
        <v>386</v>
      </c>
      <c r="B36" s="481" t="s">
        <v>1419</v>
      </c>
      <c r="C36" s="394"/>
      <c r="D36" s="394"/>
      <c r="E36" s="394"/>
    </row>
    <row r="37" spans="1:5" ht="34.5" customHeight="1">
      <c r="A37" s="37" t="s">
        <v>1230</v>
      </c>
      <c r="B37" s="481" t="s">
        <v>1420</v>
      </c>
      <c r="C37" s="394"/>
      <c r="D37" s="394"/>
      <c r="E37" s="394"/>
    </row>
    <row r="38" spans="1:5" ht="41.25" customHeight="1">
      <c r="A38" s="683" t="s">
        <v>4975</v>
      </c>
      <c r="B38" s="452" t="s">
        <v>4976</v>
      </c>
      <c r="C38" s="397"/>
      <c r="D38" s="397"/>
      <c r="E38" s="397"/>
    </row>
    <row r="39" spans="1:5" ht="36" customHeight="1">
      <c r="A39" s="479" t="s">
        <v>4977</v>
      </c>
      <c r="B39" s="452" t="s">
        <v>1063</v>
      </c>
      <c r="C39" s="397"/>
      <c r="D39" s="397"/>
      <c r="E39" s="397"/>
    </row>
    <row r="40" spans="1:5" ht="38.25" customHeight="1">
      <c r="A40" s="479" t="s">
        <v>4977</v>
      </c>
      <c r="B40" s="452" t="s">
        <v>1064</v>
      </c>
      <c r="C40" s="397"/>
      <c r="D40" s="397"/>
      <c r="E40" s="397"/>
    </row>
    <row r="41" spans="1:5" ht="33.75" customHeight="1">
      <c r="A41" s="479" t="s">
        <v>4978</v>
      </c>
      <c r="B41" s="452" t="s">
        <v>4979</v>
      </c>
      <c r="C41" s="397"/>
      <c r="D41" s="397"/>
      <c r="E41" s="397"/>
    </row>
    <row r="42" spans="1:5" ht="35.25" customHeight="1">
      <c r="A42" s="479" t="s">
        <v>4977</v>
      </c>
      <c r="B42" s="452" t="s">
        <v>1065</v>
      </c>
      <c r="C42" s="397"/>
      <c r="D42" s="397"/>
      <c r="E42" s="397"/>
    </row>
    <row r="43" spans="1:5" ht="38.25" customHeight="1">
      <c r="A43" s="479" t="s">
        <v>4977</v>
      </c>
      <c r="B43" s="452" t="s">
        <v>1066</v>
      </c>
      <c r="C43" s="397"/>
      <c r="D43" s="397"/>
      <c r="E43" s="397"/>
    </row>
    <row r="44" spans="1:5" ht="38.25" customHeight="1">
      <c r="A44" s="479" t="s">
        <v>4977</v>
      </c>
      <c r="B44" s="452" t="s">
        <v>1067</v>
      </c>
      <c r="C44" s="397"/>
      <c r="D44" s="397"/>
      <c r="E44" s="397"/>
    </row>
    <row r="45" spans="1:5" ht="38.25" customHeight="1">
      <c r="A45" s="479" t="s">
        <v>4977</v>
      </c>
      <c r="B45" s="452" t="s">
        <v>4980</v>
      </c>
      <c r="C45" s="397"/>
      <c r="D45" s="397"/>
      <c r="E45" s="397"/>
    </row>
    <row r="46" spans="1:5" ht="38.25" customHeight="1">
      <c r="A46" s="479" t="s">
        <v>4977</v>
      </c>
      <c r="B46" s="452" t="s">
        <v>4980</v>
      </c>
      <c r="C46" s="397"/>
      <c r="D46" s="397"/>
      <c r="E46" s="397"/>
    </row>
    <row r="47" spans="1:5" ht="43.15" customHeight="1">
      <c r="A47" s="479" t="s">
        <v>4977</v>
      </c>
      <c r="B47" s="452" t="s">
        <v>4980</v>
      </c>
      <c r="C47" s="397"/>
      <c r="D47" s="397"/>
      <c r="E47" s="397"/>
    </row>
    <row r="48" spans="1:5" ht="41.45" customHeight="1">
      <c r="A48" s="397"/>
      <c r="B48" s="397"/>
      <c r="C48" s="397"/>
      <c r="D48" s="397"/>
      <c r="E48" s="397"/>
    </row>
    <row r="49" spans="1:5" ht="41.45" customHeight="1">
      <c r="A49" s="397"/>
      <c r="B49" s="397"/>
      <c r="C49" s="397"/>
      <c r="D49" s="397"/>
      <c r="E49" s="397"/>
    </row>
    <row r="50" spans="1:5" ht="41.45" customHeight="1">
      <c r="A50" s="397"/>
      <c r="B50" s="397"/>
      <c r="C50" s="397"/>
      <c r="D50" s="397"/>
      <c r="E50" s="397"/>
    </row>
    <row r="51" spans="1:5" ht="41.45" customHeight="1">
      <c r="A51" s="397"/>
      <c r="B51" s="397"/>
      <c r="C51" s="397"/>
      <c r="D51" s="397"/>
      <c r="E51" s="397"/>
    </row>
    <row r="52" spans="1:5" ht="41.45" customHeight="1">
      <c r="A52" s="397"/>
      <c r="B52" s="397"/>
      <c r="C52" s="397"/>
      <c r="D52" s="397"/>
      <c r="E52" s="397"/>
    </row>
    <row r="53" spans="1:5" ht="41.45" customHeight="1">
      <c r="A53" s="397"/>
      <c r="B53" s="397"/>
      <c r="C53" s="397"/>
      <c r="D53" s="397"/>
      <c r="E53" s="397"/>
    </row>
    <row r="54" spans="1:5" ht="41.45" customHeight="1">
      <c r="A54" s="397"/>
      <c r="B54" s="397"/>
      <c r="C54" s="397"/>
      <c r="D54" s="397"/>
      <c r="E54" s="397"/>
    </row>
    <row r="55" spans="1:5" ht="41.45" customHeight="1">
      <c r="A55" s="397"/>
      <c r="B55" s="397"/>
      <c r="C55" s="397"/>
      <c r="D55" s="397"/>
      <c r="E55" s="397"/>
    </row>
    <row r="56" spans="1:5">
      <c r="A56" s="397"/>
      <c r="B56" s="397"/>
      <c r="C56" s="397"/>
      <c r="D56" s="397"/>
      <c r="E56" s="397"/>
    </row>
    <row r="57" spans="1:5">
      <c r="A57" s="397"/>
      <c r="B57" s="397"/>
      <c r="C57" s="397"/>
      <c r="D57" s="397"/>
      <c r="E57" s="397"/>
    </row>
    <row r="58" spans="1:5">
      <c r="A58" s="397"/>
      <c r="B58" s="397"/>
      <c r="C58" s="397"/>
      <c r="D58" s="397"/>
      <c r="E58" s="397"/>
    </row>
    <row r="59" spans="1:5">
      <c r="A59" s="397"/>
      <c r="B59" s="397"/>
      <c r="C59" s="397"/>
      <c r="D59" s="397"/>
      <c r="E59" s="397"/>
    </row>
    <row r="60" spans="1:5">
      <c r="A60" s="397"/>
      <c r="B60" s="397"/>
      <c r="C60" s="397"/>
      <c r="D60" s="397"/>
      <c r="E60" s="397"/>
    </row>
    <row r="61" spans="1:5" ht="16.5" thickBot="1"/>
    <row r="62" spans="1:5" ht="16.5" thickBot="1">
      <c r="A62" s="399" t="s">
        <v>53</v>
      </c>
      <c r="B62" s="393"/>
      <c r="C62" s="122"/>
      <c r="D62" s="400" t="s">
        <v>65</v>
      </c>
      <c r="E62" s="393"/>
    </row>
    <row r="63" spans="1:5" ht="16.5" thickBot="1">
      <c r="A63" s="399" t="s">
        <v>55</v>
      </c>
      <c r="B63" s="393"/>
      <c r="C63" s="122"/>
      <c r="D63" s="400" t="s">
        <v>66</v>
      </c>
      <c r="E63" s="393"/>
    </row>
    <row r="64" spans="1:5" ht="16.5" thickBot="1">
      <c r="A64" s="122"/>
      <c r="B64" s="122"/>
      <c r="C64" s="122"/>
      <c r="D64" s="400" t="s">
        <v>67</v>
      </c>
      <c r="E64" s="393"/>
    </row>
    <row r="65" spans="4:4">
      <c r="D65" s="401"/>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topLeftCell="A4"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6" customWidth="1"/>
    <col min="4" max="4" width="34" style="506"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49" t="s">
        <v>4</v>
      </c>
      <c r="B1" s="1149"/>
      <c r="C1" s="1149"/>
      <c r="D1" s="1149"/>
      <c r="E1" s="1149"/>
      <c r="F1" s="1149"/>
    </row>
    <row r="3" spans="1:8" ht="27" customHeight="1">
      <c r="A3" s="933" t="str">
        <f>+'Sch-22 '!A4</f>
        <v>Tender Enquiry No:KPTCL/2026-27/SS/WORK_INDENT3612</v>
      </c>
      <c r="B3" s="933"/>
      <c r="C3" s="933"/>
      <c r="D3" s="933"/>
      <c r="E3" s="933"/>
      <c r="F3" s="933"/>
    </row>
    <row r="4" spans="1:8" ht="84" customHeight="1">
      <c r="A4" s="1150"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50"/>
      <c r="C4" s="1150"/>
      <c r="D4" s="1150"/>
      <c r="E4" s="1150"/>
      <c r="F4" s="1150"/>
    </row>
    <row r="5" spans="1:8">
      <c r="A5" s="489"/>
      <c r="B5" s="490"/>
      <c r="C5" s="490"/>
      <c r="D5" s="490"/>
      <c r="E5" s="490"/>
      <c r="F5" s="490" t="s">
        <v>1459</v>
      </c>
    </row>
    <row r="6" spans="1:8" ht="21" customHeight="1">
      <c r="A6" s="1151" t="s">
        <v>4996</v>
      </c>
      <c r="B6" s="1151"/>
      <c r="C6" s="1151"/>
      <c r="D6" s="1151"/>
      <c r="E6" s="1151"/>
      <c r="F6" s="1151"/>
      <c r="G6" s="491"/>
      <c r="H6" s="491"/>
    </row>
    <row r="7" spans="1:8" ht="23.25" customHeight="1">
      <c r="A7" s="1152" t="s">
        <v>387</v>
      </c>
      <c r="B7" s="1152"/>
      <c r="C7" s="1152"/>
      <c r="D7" s="1152"/>
      <c r="E7" s="1152"/>
      <c r="F7" s="1152"/>
      <c r="G7" s="492"/>
      <c r="H7" s="492"/>
    </row>
    <row r="8" spans="1:8" s="122" customFormat="1" ht="22.5" customHeight="1">
      <c r="A8" s="18"/>
      <c r="B8" s="18" t="s">
        <v>388</v>
      </c>
      <c r="C8" s="1146"/>
      <c r="D8" s="1147"/>
      <c r="E8" s="1147"/>
      <c r="F8" s="1148"/>
    </row>
    <row r="9" spans="1:8" s="122" customFormat="1" ht="26.25" customHeight="1">
      <c r="A9" s="18"/>
      <c r="B9" s="18" t="s">
        <v>1460</v>
      </c>
      <c r="C9" s="1154" t="s">
        <v>4930</v>
      </c>
      <c r="D9" s="1155"/>
      <c r="E9" s="1155"/>
      <c r="F9" s="1156"/>
    </row>
    <row r="10" spans="1:8" s="122" customFormat="1" ht="15.75" customHeight="1">
      <c r="A10" s="18">
        <v>1</v>
      </c>
      <c r="B10" s="493" t="s">
        <v>1461</v>
      </c>
      <c r="C10" s="494"/>
      <c r="D10" s="9"/>
      <c r="E10" s="486"/>
      <c r="F10" s="486"/>
    </row>
    <row r="11" spans="1:8" s="122" customFormat="1" ht="15.75" customHeight="1">
      <c r="A11" s="18">
        <v>2</v>
      </c>
      <c r="B11" s="493" t="s">
        <v>1462</v>
      </c>
      <c r="C11" s="494"/>
      <c r="D11" s="9"/>
      <c r="E11" s="486"/>
      <c r="F11" s="486"/>
    </row>
    <row r="12" spans="1:8" s="122" customFormat="1" ht="15.75" customHeight="1">
      <c r="A12" s="18">
        <v>3</v>
      </c>
      <c r="B12" s="493" t="s">
        <v>1463</v>
      </c>
      <c r="C12" s="494"/>
      <c r="D12" s="9"/>
      <c r="E12" s="486"/>
      <c r="F12" s="486"/>
    </row>
    <row r="13" spans="1:8" s="122" customFormat="1" ht="15.75" customHeight="1">
      <c r="A13" s="895">
        <v>4</v>
      </c>
      <c r="B13" s="1157" t="s">
        <v>1464</v>
      </c>
      <c r="C13" s="494" t="s">
        <v>1465</v>
      </c>
      <c r="D13" s="9"/>
      <c r="E13" s="486"/>
      <c r="F13" s="486"/>
    </row>
    <row r="14" spans="1:8" s="122" customFormat="1" ht="24" customHeight="1">
      <c r="A14" s="895"/>
      <c r="B14" s="1157"/>
      <c r="C14" s="494" t="s">
        <v>1466</v>
      </c>
      <c r="D14" s="9"/>
      <c r="E14" s="486"/>
      <c r="F14" s="486"/>
    </row>
    <row r="15" spans="1:8" s="122" customFormat="1" ht="20.25" customHeight="1">
      <c r="A15" s="895"/>
      <c r="B15" s="1157"/>
      <c r="C15" s="494" t="s">
        <v>1467</v>
      </c>
      <c r="D15" s="9"/>
      <c r="E15" s="486"/>
      <c r="F15" s="486"/>
    </row>
    <row r="16" spans="1:8" s="122" customFormat="1" ht="20.25" customHeight="1">
      <c r="A16" s="895">
        <v>5</v>
      </c>
      <c r="B16" s="493" t="s">
        <v>1468</v>
      </c>
      <c r="C16" s="494"/>
      <c r="D16" s="9"/>
      <c r="E16" s="486"/>
      <c r="F16" s="486"/>
    </row>
    <row r="17" spans="1:6" s="122" customFormat="1" ht="20.25" customHeight="1">
      <c r="A17" s="895"/>
      <c r="B17" s="493" t="s">
        <v>1469</v>
      </c>
      <c r="C17" s="494"/>
      <c r="D17" s="9"/>
      <c r="E17" s="486"/>
      <c r="F17" s="486"/>
    </row>
    <row r="18" spans="1:6" s="122" customFormat="1" ht="20.25" customHeight="1">
      <c r="A18" s="895"/>
      <c r="B18" s="493" t="s">
        <v>1470</v>
      </c>
      <c r="C18" s="494"/>
      <c r="D18" s="9"/>
      <c r="E18" s="486"/>
      <c r="F18" s="486"/>
    </row>
    <row r="19" spans="1:6" s="122" customFormat="1" ht="22.5" customHeight="1">
      <c r="A19" s="895"/>
      <c r="B19" s="493" t="s">
        <v>1471</v>
      </c>
      <c r="C19" s="494"/>
      <c r="D19" s="9"/>
      <c r="E19" s="486"/>
      <c r="F19" s="486"/>
    </row>
    <row r="20" spans="1:6" s="122" customFormat="1" ht="22.5" customHeight="1">
      <c r="A20" s="895"/>
      <c r="B20" s="493" t="s">
        <v>1472</v>
      </c>
      <c r="C20" s="494"/>
      <c r="D20" s="9"/>
      <c r="E20" s="486"/>
      <c r="F20" s="486"/>
    </row>
    <row r="21" spans="1:6" s="122" customFormat="1" ht="36" customHeight="1">
      <c r="A21" s="895"/>
      <c r="B21" s="493" t="s">
        <v>1473</v>
      </c>
      <c r="C21" s="494"/>
      <c r="D21" s="9"/>
      <c r="E21" s="486"/>
      <c r="F21" s="486"/>
    </row>
    <row r="22" spans="1:6">
      <c r="A22" s="895"/>
      <c r="B22" s="493" t="s">
        <v>1474</v>
      </c>
      <c r="C22" s="494"/>
      <c r="D22" s="9"/>
      <c r="E22" s="486"/>
      <c r="F22" s="486"/>
    </row>
    <row r="23" spans="1:6">
      <c r="A23" s="895"/>
      <c r="B23" s="493" t="s">
        <v>1475</v>
      </c>
      <c r="C23" s="494"/>
      <c r="D23" s="9"/>
      <c r="E23" s="486"/>
      <c r="F23" s="486"/>
    </row>
    <row r="24" spans="1:6">
      <c r="A24" s="18">
        <v>6</v>
      </c>
      <c r="B24" s="493" t="s">
        <v>1476</v>
      </c>
      <c r="C24" s="494"/>
      <c r="D24" s="9"/>
      <c r="E24" s="486"/>
      <c r="F24" s="486"/>
    </row>
    <row r="25" spans="1:6">
      <c r="A25" s="18"/>
      <c r="B25" s="493" t="s">
        <v>1477</v>
      </c>
      <c r="C25" s="494"/>
      <c r="D25" s="9"/>
      <c r="E25" s="486"/>
      <c r="F25" s="486"/>
    </row>
    <row r="26" spans="1:6">
      <c r="A26" s="895">
        <v>7</v>
      </c>
      <c r="B26" s="1157" t="s">
        <v>1478</v>
      </c>
      <c r="C26" s="494" t="s">
        <v>1479</v>
      </c>
      <c r="D26" s="9"/>
      <c r="E26" s="486"/>
      <c r="F26" s="486"/>
    </row>
    <row r="27" spans="1:6">
      <c r="A27" s="895"/>
      <c r="B27" s="1157"/>
      <c r="C27" s="494" t="s">
        <v>1480</v>
      </c>
      <c r="D27" s="9"/>
      <c r="E27" s="486"/>
      <c r="F27" s="486"/>
    </row>
    <row r="28" spans="1:6">
      <c r="A28" s="895"/>
      <c r="B28" s="1157"/>
      <c r="C28" s="494" t="s">
        <v>1481</v>
      </c>
      <c r="D28" s="9"/>
      <c r="E28" s="486"/>
      <c r="F28" s="486"/>
    </row>
    <row r="29" spans="1:6">
      <c r="A29" s="18"/>
      <c r="B29" s="493"/>
      <c r="C29" s="494" t="s">
        <v>1482</v>
      </c>
      <c r="D29" s="9"/>
      <c r="E29" s="486"/>
      <c r="F29" s="486"/>
    </row>
    <row r="30" spans="1:6">
      <c r="A30" s="18">
        <v>8</v>
      </c>
      <c r="B30" s="493" t="s">
        <v>1483</v>
      </c>
      <c r="C30" s="494"/>
      <c r="D30" s="9"/>
      <c r="E30" s="486"/>
      <c r="F30" s="486"/>
    </row>
    <row r="31" spans="1:6">
      <c r="A31" s="18">
        <v>9</v>
      </c>
      <c r="B31" s="493" t="s">
        <v>1484</v>
      </c>
      <c r="C31" s="494"/>
      <c r="D31" s="9"/>
      <c r="E31" s="486"/>
      <c r="F31" s="486"/>
    </row>
    <row r="32" spans="1:6">
      <c r="A32" s="18">
        <v>10</v>
      </c>
      <c r="B32" s="493" t="s">
        <v>1485</v>
      </c>
      <c r="C32" s="494"/>
      <c r="D32" s="9"/>
      <c r="E32" s="486"/>
      <c r="F32" s="486"/>
    </row>
    <row r="33" spans="1:6">
      <c r="A33" s="895">
        <v>11</v>
      </c>
      <c r="B33" s="493" t="s">
        <v>1486</v>
      </c>
      <c r="C33" s="494"/>
      <c r="D33" s="9"/>
      <c r="E33" s="486"/>
      <c r="F33" s="486"/>
    </row>
    <row r="34" spans="1:6">
      <c r="A34" s="895"/>
      <c r="B34" s="493" t="s">
        <v>1487</v>
      </c>
      <c r="C34" s="494"/>
      <c r="D34" s="9"/>
      <c r="E34" s="486"/>
      <c r="F34" s="486"/>
    </row>
    <row r="35" spans="1:6">
      <c r="A35" s="895"/>
      <c r="B35" s="493" t="s">
        <v>1488</v>
      </c>
      <c r="C35" s="494"/>
      <c r="D35" s="9"/>
      <c r="E35" s="486"/>
      <c r="F35" s="486"/>
    </row>
    <row r="36" spans="1:6">
      <c r="A36" s="895"/>
      <c r="B36" s="493" t="s">
        <v>1489</v>
      </c>
      <c r="C36" s="494"/>
      <c r="D36" s="9"/>
      <c r="E36" s="486"/>
      <c r="F36" s="486"/>
    </row>
    <row r="37" spans="1:6" ht="31.5">
      <c r="A37" s="895"/>
      <c r="B37" s="493" t="s">
        <v>1490</v>
      </c>
      <c r="C37" s="494"/>
      <c r="D37" s="9"/>
      <c r="E37" s="486"/>
      <c r="F37" s="486"/>
    </row>
    <row r="38" spans="1:6" ht="18.75">
      <c r="A38" s="895"/>
      <c r="B38" s="493" t="s">
        <v>1491</v>
      </c>
      <c r="C38" s="495"/>
      <c r="D38" s="9"/>
      <c r="E38" s="486"/>
      <c r="F38" s="486"/>
    </row>
    <row r="39" spans="1:6">
      <c r="A39" s="895"/>
      <c r="B39" s="493" t="s">
        <v>1492</v>
      </c>
      <c r="C39" s="494"/>
      <c r="D39" s="9"/>
      <c r="E39" s="486"/>
      <c r="F39" s="486"/>
    </row>
    <row r="40" spans="1:6">
      <c r="A40" s="18">
        <v>12</v>
      </c>
      <c r="B40" s="493" t="s">
        <v>1493</v>
      </c>
      <c r="C40" s="494"/>
      <c r="D40" s="9"/>
      <c r="E40" s="486"/>
      <c r="F40" s="486"/>
    </row>
    <row r="41" spans="1:6">
      <c r="A41" s="895">
        <v>13</v>
      </c>
      <c r="B41" s="493" t="s">
        <v>1494</v>
      </c>
      <c r="C41" s="494"/>
      <c r="D41" s="9"/>
      <c r="E41" s="486"/>
      <c r="F41" s="486"/>
    </row>
    <row r="42" spans="1:6">
      <c r="A42" s="895"/>
      <c r="B42" s="493" t="s">
        <v>1495</v>
      </c>
      <c r="C42" s="494"/>
      <c r="D42" s="9"/>
      <c r="E42" s="486"/>
      <c r="F42" s="486"/>
    </row>
    <row r="43" spans="1:6">
      <c r="A43" s="895"/>
      <c r="B43" s="493" t="s">
        <v>1496</v>
      </c>
      <c r="C43" s="494"/>
      <c r="D43" s="9"/>
      <c r="E43" s="486"/>
      <c r="F43" s="486"/>
    </row>
    <row r="44" spans="1:6">
      <c r="A44" s="895"/>
      <c r="B44" s="493" t="s">
        <v>1497</v>
      </c>
      <c r="C44" s="494"/>
      <c r="D44" s="9"/>
      <c r="E44" s="486"/>
      <c r="F44" s="486"/>
    </row>
    <row r="45" spans="1:6">
      <c r="A45" s="895"/>
      <c r="B45" s="493" t="s">
        <v>1498</v>
      </c>
      <c r="C45" s="494"/>
      <c r="D45" s="9"/>
      <c r="E45" s="486"/>
      <c r="F45" s="486"/>
    </row>
    <row r="46" spans="1:6">
      <c r="A46" s="18">
        <v>14</v>
      </c>
      <c r="B46" s="493" t="s">
        <v>1499</v>
      </c>
      <c r="C46" s="494"/>
      <c r="D46" s="9"/>
      <c r="E46" s="486"/>
      <c r="F46" s="486"/>
    </row>
    <row r="47" spans="1:6">
      <c r="A47" s="895">
        <v>15</v>
      </c>
      <c r="B47" s="493" t="s">
        <v>1500</v>
      </c>
      <c r="C47" s="494"/>
      <c r="D47" s="9"/>
      <c r="E47" s="486"/>
      <c r="F47" s="486"/>
    </row>
    <row r="48" spans="1:6">
      <c r="A48" s="895"/>
      <c r="B48" s="493" t="s">
        <v>1501</v>
      </c>
      <c r="C48" s="494"/>
      <c r="D48" s="9"/>
      <c r="E48" s="486"/>
      <c r="F48" s="486"/>
    </row>
    <row r="49" spans="1:6">
      <c r="A49" s="895"/>
      <c r="B49" s="493" t="s">
        <v>1502</v>
      </c>
      <c r="C49" s="494"/>
      <c r="D49" s="9"/>
      <c r="E49" s="486"/>
      <c r="F49" s="486"/>
    </row>
    <row r="50" spans="1:6">
      <c r="A50" s="895"/>
      <c r="B50" s="493" t="s">
        <v>1503</v>
      </c>
      <c r="C50" s="494"/>
      <c r="D50" s="9"/>
      <c r="E50" s="486"/>
      <c r="F50" s="486"/>
    </row>
    <row r="51" spans="1:6">
      <c r="A51" s="895"/>
      <c r="B51" s="493" t="s">
        <v>1504</v>
      </c>
      <c r="C51" s="494"/>
      <c r="D51" s="9"/>
      <c r="E51" s="486"/>
      <c r="F51" s="486"/>
    </row>
    <row r="52" spans="1:6">
      <c r="A52" s="895"/>
      <c r="B52" s="493" t="s">
        <v>1505</v>
      </c>
      <c r="C52" s="494"/>
      <c r="D52" s="9"/>
      <c r="E52" s="486"/>
      <c r="F52" s="486"/>
    </row>
    <row r="53" spans="1:6">
      <c r="A53" s="895"/>
      <c r="B53" s="493" t="s">
        <v>1506</v>
      </c>
      <c r="C53" s="494"/>
      <c r="D53" s="9"/>
      <c r="E53" s="486"/>
      <c r="F53" s="486"/>
    </row>
    <row r="54" spans="1:6">
      <c r="A54" s="895"/>
      <c r="B54" s="493" t="s">
        <v>1507</v>
      </c>
      <c r="C54" s="494"/>
      <c r="D54" s="9"/>
      <c r="E54" s="486"/>
      <c r="F54" s="486"/>
    </row>
    <row r="55" spans="1:6">
      <c r="A55" s="895"/>
      <c r="B55" s="493" t="s">
        <v>1508</v>
      </c>
      <c r="C55" s="494"/>
      <c r="D55" s="9"/>
      <c r="E55" s="486"/>
      <c r="F55" s="486"/>
    </row>
    <row r="56" spans="1:6">
      <c r="A56" s="1153" t="s">
        <v>1509</v>
      </c>
      <c r="B56" s="493" t="s">
        <v>1510</v>
      </c>
      <c r="C56" s="494"/>
      <c r="D56" s="9"/>
      <c r="E56" s="486"/>
      <c r="F56" s="486"/>
    </row>
    <row r="57" spans="1:6">
      <c r="A57" s="1153"/>
      <c r="B57" s="493" t="s">
        <v>1511</v>
      </c>
      <c r="C57" s="494"/>
      <c r="D57" s="9"/>
      <c r="E57" s="486"/>
      <c r="F57" s="486"/>
    </row>
    <row r="58" spans="1:6">
      <c r="A58" s="1153"/>
      <c r="B58" s="493" t="s">
        <v>1512</v>
      </c>
      <c r="C58" s="494"/>
      <c r="D58" s="9"/>
      <c r="E58" s="486"/>
      <c r="F58" s="486"/>
    </row>
    <row r="59" spans="1:6">
      <c r="A59" s="1153"/>
      <c r="B59" s="493" t="s">
        <v>1513</v>
      </c>
      <c r="C59" s="494"/>
      <c r="D59" s="9"/>
      <c r="E59" s="486"/>
      <c r="F59" s="486"/>
    </row>
    <row r="60" spans="1:6">
      <c r="A60" s="1153"/>
      <c r="B60" s="493" t="s">
        <v>1514</v>
      </c>
      <c r="C60" s="494"/>
      <c r="D60" s="9"/>
      <c r="E60" s="486"/>
      <c r="F60" s="486"/>
    </row>
    <row r="61" spans="1:6">
      <c r="A61" s="18" t="s">
        <v>332</v>
      </c>
      <c r="B61" s="493" t="s">
        <v>1515</v>
      </c>
      <c r="C61" s="494"/>
      <c r="D61" s="9"/>
      <c r="E61" s="486"/>
      <c r="F61" s="486"/>
    </row>
    <row r="62" spans="1:6">
      <c r="A62" s="18" t="s">
        <v>334</v>
      </c>
      <c r="B62" s="493" t="s">
        <v>1516</v>
      </c>
      <c r="C62" s="494"/>
      <c r="D62" s="9"/>
      <c r="E62" s="486"/>
      <c r="F62" s="486"/>
    </row>
    <row r="63" spans="1:6">
      <c r="A63" s="18" t="s">
        <v>336</v>
      </c>
      <c r="B63" s="493" t="s">
        <v>1517</v>
      </c>
      <c r="C63" s="494"/>
      <c r="D63" s="9"/>
      <c r="E63" s="486"/>
      <c r="F63" s="486"/>
    </row>
    <row r="64" spans="1:6">
      <c r="A64" s="18" t="s">
        <v>338</v>
      </c>
      <c r="B64" s="493" t="s">
        <v>1518</v>
      </c>
      <c r="C64" s="494"/>
      <c r="D64" s="9"/>
      <c r="E64" s="486"/>
      <c r="F64" s="486"/>
    </row>
    <row r="65" spans="1:6">
      <c r="A65" s="1153" t="s">
        <v>1519</v>
      </c>
      <c r="B65" s="496" t="s">
        <v>1520</v>
      </c>
      <c r="C65" s="494"/>
      <c r="D65" s="9"/>
      <c r="E65" s="486"/>
      <c r="F65" s="486"/>
    </row>
    <row r="66" spans="1:6">
      <c r="A66" s="1153"/>
      <c r="B66" s="496" t="s">
        <v>1521</v>
      </c>
      <c r="C66" s="494"/>
      <c r="D66" s="9"/>
      <c r="E66" s="486"/>
      <c r="F66" s="486"/>
    </row>
    <row r="67" spans="1:6">
      <c r="A67" s="1153">
        <v>17</v>
      </c>
      <c r="B67" s="497" t="s">
        <v>1522</v>
      </c>
      <c r="C67" s="498" t="s">
        <v>1523</v>
      </c>
      <c r="D67" s="498" t="s">
        <v>1524</v>
      </c>
      <c r="E67" s="499" t="s">
        <v>1525</v>
      </c>
      <c r="F67" s="486"/>
    </row>
    <row r="68" spans="1:6">
      <c r="A68" s="1153"/>
      <c r="B68" s="493" t="s">
        <v>1526</v>
      </c>
      <c r="C68" s="494"/>
      <c r="D68" s="9"/>
      <c r="E68" s="486"/>
      <c r="F68" s="486"/>
    </row>
    <row r="69" spans="1:6">
      <c r="A69" s="1153"/>
      <c r="B69" s="493" t="s">
        <v>1527</v>
      </c>
      <c r="C69" s="494"/>
      <c r="D69" s="9"/>
      <c r="E69" s="486"/>
      <c r="F69" s="486"/>
    </row>
    <row r="70" spans="1:6">
      <c r="A70" s="1153"/>
      <c r="B70" s="493" t="s">
        <v>1528</v>
      </c>
      <c r="C70" s="494"/>
      <c r="D70" s="9"/>
      <c r="E70" s="486"/>
      <c r="F70" s="486"/>
    </row>
    <row r="71" spans="1:6">
      <c r="A71" s="1153"/>
      <c r="B71" s="497" t="s">
        <v>1529</v>
      </c>
      <c r="C71" s="494"/>
      <c r="D71" s="9"/>
      <c r="E71" s="486"/>
      <c r="F71" s="486"/>
    </row>
    <row r="72" spans="1:6">
      <c r="A72" s="1153"/>
      <c r="B72" s="493" t="s">
        <v>1530</v>
      </c>
      <c r="C72" s="494"/>
      <c r="D72" s="9"/>
      <c r="E72" s="486"/>
      <c r="F72" s="486"/>
    </row>
    <row r="73" spans="1:6">
      <c r="A73" s="1153"/>
      <c r="B73" s="493" t="s">
        <v>1527</v>
      </c>
      <c r="C73" s="494"/>
      <c r="D73" s="9"/>
      <c r="E73" s="486"/>
      <c r="F73" s="486"/>
    </row>
    <row r="74" spans="1:6">
      <c r="A74" s="1153"/>
      <c r="B74" s="493" t="s">
        <v>1531</v>
      </c>
      <c r="C74" s="494"/>
      <c r="D74" s="9"/>
      <c r="E74" s="486"/>
      <c r="F74" s="486"/>
    </row>
    <row r="75" spans="1:6">
      <c r="A75" s="1153"/>
      <c r="B75" s="497" t="s">
        <v>1532</v>
      </c>
      <c r="C75" s="494"/>
      <c r="D75" s="9"/>
      <c r="E75" s="486"/>
      <c r="F75" s="486"/>
    </row>
    <row r="76" spans="1:6" ht="47.25">
      <c r="A76" s="1153"/>
      <c r="B76" s="493" t="s">
        <v>1533</v>
      </c>
      <c r="C76" s="494"/>
      <c r="D76" s="9"/>
      <c r="E76" s="486"/>
      <c r="F76" s="486"/>
    </row>
    <row r="77" spans="1:6">
      <c r="A77" s="1153">
        <v>18</v>
      </c>
      <c r="B77" s="493" t="s">
        <v>1534</v>
      </c>
      <c r="C77" s="494" t="s">
        <v>1535</v>
      </c>
      <c r="D77" s="494" t="s">
        <v>1536</v>
      </c>
      <c r="E77" s="486" t="s">
        <v>1537</v>
      </c>
      <c r="F77" s="486"/>
    </row>
    <row r="78" spans="1:6">
      <c r="A78" s="1153"/>
      <c r="B78" s="493" t="s">
        <v>1538</v>
      </c>
      <c r="C78" s="9"/>
      <c r="D78" s="9"/>
      <c r="E78" s="9"/>
      <c r="F78" s="486"/>
    </row>
    <row r="79" spans="1:6">
      <c r="A79" s="1153"/>
      <c r="B79" s="493" t="s">
        <v>1539</v>
      </c>
      <c r="C79" s="9"/>
      <c r="D79" s="9"/>
      <c r="E79" s="9"/>
      <c r="F79" s="486"/>
    </row>
    <row r="80" spans="1:6">
      <c r="A80" s="1153"/>
      <c r="B80" s="493" t="s">
        <v>1540</v>
      </c>
      <c r="C80" s="9"/>
      <c r="D80" s="9"/>
      <c r="E80" s="9"/>
      <c r="F80" s="486"/>
    </row>
    <row r="81" spans="1:6">
      <c r="A81" s="895">
        <v>19</v>
      </c>
      <c r="B81" s="493" t="s">
        <v>1541</v>
      </c>
      <c r="C81" s="494"/>
      <c r="D81" s="9"/>
      <c r="E81" s="486"/>
      <c r="F81" s="486"/>
    </row>
    <row r="82" spans="1:6">
      <c r="A82" s="895"/>
      <c r="B82" s="493" t="s">
        <v>1542</v>
      </c>
      <c r="C82" s="494"/>
      <c r="D82" s="9"/>
      <c r="E82" s="486"/>
      <c r="F82" s="486"/>
    </row>
    <row r="83" spans="1:6">
      <c r="A83" s="895"/>
      <c r="B83" s="493" t="s">
        <v>1543</v>
      </c>
      <c r="C83" s="494"/>
      <c r="D83" s="9"/>
      <c r="E83" s="486"/>
      <c r="F83" s="486"/>
    </row>
    <row r="84" spans="1:6">
      <c r="A84" s="895"/>
      <c r="B84" s="493" t="s">
        <v>1544</v>
      </c>
      <c r="C84" s="494"/>
      <c r="D84" s="9"/>
      <c r="E84" s="486"/>
      <c r="F84" s="486"/>
    </row>
    <row r="85" spans="1:6" ht="31.5">
      <c r="A85" s="18">
        <v>20</v>
      </c>
      <c r="B85" s="500" t="s">
        <v>1545</v>
      </c>
      <c r="C85" s="494"/>
      <c r="D85" s="9"/>
      <c r="E85" s="486"/>
      <c r="F85" s="486"/>
    </row>
    <row r="86" spans="1:6" ht="141.75">
      <c r="A86" s="18"/>
      <c r="B86" s="501" t="s">
        <v>1546</v>
      </c>
      <c r="C86" s="494"/>
      <c r="D86" s="9"/>
      <c r="E86" s="486"/>
      <c r="F86" s="486"/>
    </row>
    <row r="87" spans="1:6">
      <c r="A87" s="895">
        <v>21</v>
      </c>
      <c r="B87" s="493" t="s">
        <v>1547</v>
      </c>
      <c r="C87" s="494"/>
      <c r="D87" s="9"/>
      <c r="E87" s="486"/>
      <c r="F87" s="486"/>
    </row>
    <row r="88" spans="1:6">
      <c r="A88" s="895"/>
      <c r="B88" s="493" t="s">
        <v>1548</v>
      </c>
      <c r="C88" s="494"/>
      <c r="D88" s="9"/>
      <c r="E88" s="486"/>
      <c r="F88" s="486"/>
    </row>
    <row r="89" spans="1:6">
      <c r="A89" s="895"/>
      <c r="B89" s="493" t="s">
        <v>1549</v>
      </c>
      <c r="C89" s="494"/>
      <c r="D89" s="9"/>
      <c r="E89" s="486"/>
      <c r="F89" s="486"/>
    </row>
    <row r="90" spans="1:6">
      <c r="A90" s="895"/>
      <c r="B90" s="493" t="s">
        <v>1550</v>
      </c>
      <c r="C90" s="494"/>
      <c r="D90" s="9"/>
      <c r="E90" s="486"/>
      <c r="F90" s="486"/>
    </row>
    <row r="91" spans="1:6">
      <c r="A91" s="895">
        <v>22</v>
      </c>
      <c r="B91" s="493" t="s">
        <v>1551</v>
      </c>
      <c r="C91" s="494" t="s">
        <v>1552</v>
      </c>
      <c r="D91" s="494" t="s">
        <v>1553</v>
      </c>
      <c r="E91" s="486"/>
      <c r="F91" s="486"/>
    </row>
    <row r="92" spans="1:6">
      <c r="A92" s="895"/>
      <c r="B92" s="493" t="s">
        <v>1554</v>
      </c>
      <c r="C92" s="9"/>
      <c r="D92" s="9"/>
      <c r="E92" s="486"/>
      <c r="F92" s="486"/>
    </row>
    <row r="93" spans="1:6">
      <c r="A93" s="895"/>
      <c r="B93" s="493" t="s">
        <v>1555</v>
      </c>
      <c r="C93" s="9"/>
      <c r="D93" s="9"/>
      <c r="E93" s="486"/>
      <c r="F93" s="486"/>
    </row>
    <row r="94" spans="1:6">
      <c r="A94" s="895"/>
      <c r="B94" s="493" t="s">
        <v>1556</v>
      </c>
      <c r="C94" s="9"/>
      <c r="D94" s="9"/>
      <c r="E94" s="486"/>
      <c r="F94" s="486"/>
    </row>
    <row r="95" spans="1:6">
      <c r="A95" s="895"/>
      <c r="B95" s="493" t="s">
        <v>1557</v>
      </c>
      <c r="C95" s="9"/>
      <c r="D95" s="9"/>
      <c r="E95" s="486"/>
      <c r="F95" s="486"/>
    </row>
    <row r="96" spans="1:6">
      <c r="A96" s="895">
        <v>23</v>
      </c>
      <c r="B96" s="493" t="s">
        <v>1558</v>
      </c>
      <c r="C96" s="494"/>
      <c r="D96" s="9"/>
      <c r="E96" s="486"/>
      <c r="F96" s="486"/>
    </row>
    <row r="97" spans="1:6">
      <c r="A97" s="895"/>
      <c r="B97" s="493" t="s">
        <v>1559</v>
      </c>
      <c r="C97" s="494"/>
      <c r="D97" s="9"/>
      <c r="E97" s="486"/>
      <c r="F97" s="486"/>
    </row>
    <row r="98" spans="1:6">
      <c r="A98" s="895">
        <v>24</v>
      </c>
      <c r="B98" s="493" t="s">
        <v>1560</v>
      </c>
      <c r="C98" s="494"/>
      <c r="D98" s="9"/>
      <c r="E98" s="486"/>
      <c r="F98" s="486"/>
    </row>
    <row r="99" spans="1:6">
      <c r="A99" s="895"/>
      <c r="B99" s="493" t="s">
        <v>1561</v>
      </c>
      <c r="C99" s="494"/>
      <c r="D99" s="9"/>
      <c r="E99" s="486"/>
      <c r="F99" s="486"/>
    </row>
    <row r="100" spans="1:6">
      <c r="A100" s="895"/>
      <c r="B100" s="493" t="s">
        <v>1562</v>
      </c>
      <c r="C100" s="494"/>
      <c r="D100" s="9"/>
      <c r="E100" s="486"/>
      <c r="F100" s="486"/>
    </row>
    <row r="101" spans="1:6" ht="31.5">
      <c r="A101" s="895">
        <v>25</v>
      </c>
      <c r="B101" s="493" t="s">
        <v>1563</v>
      </c>
      <c r="C101" s="494"/>
      <c r="D101" s="9"/>
      <c r="E101" s="486"/>
      <c r="F101" s="486"/>
    </row>
    <row r="102" spans="1:6">
      <c r="A102" s="895"/>
      <c r="B102" s="493" t="s">
        <v>1564</v>
      </c>
      <c r="C102" s="494"/>
      <c r="D102" s="9"/>
      <c r="E102" s="486"/>
      <c r="F102" s="486"/>
    </row>
    <row r="103" spans="1:6">
      <c r="A103" s="895"/>
      <c r="B103" s="493" t="s">
        <v>1565</v>
      </c>
      <c r="C103" s="494"/>
      <c r="D103" s="9"/>
      <c r="E103" s="486"/>
      <c r="F103" s="486"/>
    </row>
    <row r="104" spans="1:6">
      <c r="A104" s="895">
        <v>26</v>
      </c>
      <c r="B104" s="493" t="s">
        <v>1566</v>
      </c>
      <c r="C104" s="494"/>
      <c r="D104" s="9"/>
      <c r="E104" s="486"/>
      <c r="F104" s="486"/>
    </row>
    <row r="105" spans="1:6">
      <c r="A105" s="895"/>
      <c r="B105" s="493" t="s">
        <v>1567</v>
      </c>
      <c r="C105" s="494"/>
      <c r="D105" s="9"/>
      <c r="E105" s="486"/>
      <c r="F105" s="486"/>
    </row>
    <row r="106" spans="1:6">
      <c r="A106" s="895"/>
      <c r="B106" s="493" t="s">
        <v>1568</v>
      </c>
      <c r="C106" s="494"/>
      <c r="D106" s="9"/>
      <c r="E106" s="486"/>
      <c r="F106" s="486"/>
    </row>
    <row r="107" spans="1:6">
      <c r="A107" s="18">
        <v>27</v>
      </c>
      <c r="B107" s="493" t="s">
        <v>1569</v>
      </c>
      <c r="C107" s="494" t="s">
        <v>1570</v>
      </c>
      <c r="D107" s="494" t="s">
        <v>1571</v>
      </c>
      <c r="E107" s="486" t="s">
        <v>1572</v>
      </c>
      <c r="F107" s="486"/>
    </row>
    <row r="108" spans="1:6">
      <c r="A108" s="895"/>
      <c r="B108" s="493" t="s">
        <v>1573</v>
      </c>
      <c r="C108" s="9"/>
      <c r="D108" s="9"/>
      <c r="E108" s="9"/>
      <c r="F108" s="486"/>
    </row>
    <row r="109" spans="1:6">
      <c r="A109" s="895"/>
      <c r="B109" s="493" t="s">
        <v>1574</v>
      </c>
      <c r="C109" s="9"/>
      <c r="D109" s="9"/>
      <c r="E109" s="9"/>
      <c r="F109" s="486"/>
    </row>
    <row r="110" spans="1:6">
      <c r="A110" s="895"/>
      <c r="B110" s="493" t="s">
        <v>1575</v>
      </c>
      <c r="C110" s="9"/>
      <c r="D110" s="9"/>
      <c r="E110" s="9"/>
      <c r="F110" s="486"/>
    </row>
    <row r="111" spans="1:6">
      <c r="A111" s="18">
        <v>28</v>
      </c>
      <c r="B111" s="493" t="s">
        <v>1576</v>
      </c>
      <c r="C111" s="494"/>
      <c r="D111" s="9"/>
      <c r="E111" s="486"/>
      <c r="F111" s="486"/>
    </row>
    <row r="112" spans="1:6">
      <c r="A112" s="18">
        <v>29</v>
      </c>
      <c r="B112" s="493" t="s">
        <v>1577</v>
      </c>
      <c r="C112" s="494"/>
      <c r="D112" s="9"/>
      <c r="E112" s="486"/>
      <c r="F112" s="486"/>
    </row>
    <row r="113" spans="1:6">
      <c r="A113" s="895">
        <v>30</v>
      </c>
      <c r="B113" s="493" t="s">
        <v>1578</v>
      </c>
      <c r="C113" s="494"/>
      <c r="D113" s="9"/>
      <c r="E113" s="486"/>
      <c r="F113" s="486"/>
    </row>
    <row r="114" spans="1:6" ht="31.5">
      <c r="A114" s="895"/>
      <c r="B114" s="493" t="s">
        <v>1579</v>
      </c>
      <c r="C114" s="494"/>
      <c r="D114" s="9"/>
      <c r="E114" s="486"/>
      <c r="F114" s="486"/>
    </row>
    <row r="115" spans="1:6">
      <c r="A115" s="895"/>
      <c r="B115" s="493" t="s">
        <v>1580</v>
      </c>
      <c r="C115" s="494"/>
      <c r="D115" s="9"/>
      <c r="E115" s="486"/>
      <c r="F115" s="486"/>
    </row>
    <row r="116" spans="1:6">
      <c r="A116" s="895"/>
      <c r="B116" s="493" t="s">
        <v>1581</v>
      </c>
      <c r="C116" s="494"/>
      <c r="D116" s="9"/>
      <c r="E116" s="486"/>
      <c r="F116" s="486"/>
    </row>
    <row r="117" spans="1:6" ht="31.5">
      <c r="A117" s="895"/>
      <c r="B117" s="493" t="s">
        <v>1582</v>
      </c>
      <c r="C117" s="494"/>
      <c r="D117" s="9"/>
      <c r="E117" s="486"/>
      <c r="F117" s="486"/>
    </row>
    <row r="118" spans="1:6">
      <c r="A118" s="895"/>
      <c r="B118" s="493" t="s">
        <v>1580</v>
      </c>
      <c r="C118" s="494"/>
      <c r="D118" s="9"/>
      <c r="E118" s="486"/>
      <c r="F118" s="486"/>
    </row>
    <row r="119" spans="1:6">
      <c r="A119" s="895"/>
      <c r="B119" s="493" t="s">
        <v>1583</v>
      </c>
      <c r="C119" s="494"/>
      <c r="D119" s="9"/>
      <c r="E119" s="486"/>
      <c r="F119" s="486"/>
    </row>
    <row r="120" spans="1:6" ht="31.5">
      <c r="A120" s="18">
        <v>31</v>
      </c>
      <c r="B120" s="493" t="s">
        <v>1584</v>
      </c>
      <c r="C120" s="494"/>
      <c r="D120" s="9"/>
      <c r="E120" s="486"/>
      <c r="F120" s="486"/>
    </row>
    <row r="121" spans="1:6">
      <c r="A121" s="18">
        <v>32</v>
      </c>
      <c r="B121" s="493" t="s">
        <v>1585</v>
      </c>
      <c r="C121" s="494"/>
      <c r="D121" s="9"/>
      <c r="E121" s="486"/>
      <c r="F121" s="486"/>
    </row>
    <row r="122" spans="1:6">
      <c r="A122" s="18">
        <v>33</v>
      </c>
      <c r="B122" s="493" t="s">
        <v>1586</v>
      </c>
      <c r="C122" s="494"/>
      <c r="D122" s="9"/>
      <c r="E122" s="486"/>
      <c r="F122" s="486"/>
    </row>
    <row r="123" spans="1:6">
      <c r="A123" s="18">
        <v>34</v>
      </c>
      <c r="B123" s="493" t="s">
        <v>1587</v>
      </c>
      <c r="C123" s="494"/>
      <c r="D123" s="9"/>
      <c r="E123" s="486"/>
      <c r="F123" s="486"/>
    </row>
    <row r="124" spans="1:6">
      <c r="A124" s="18">
        <v>35</v>
      </c>
      <c r="B124" s="493" t="s">
        <v>1588</v>
      </c>
      <c r="C124" s="494"/>
      <c r="D124" s="9"/>
      <c r="E124" s="486"/>
      <c r="F124" s="486"/>
    </row>
    <row r="125" spans="1:6">
      <c r="A125" s="895"/>
      <c r="B125" s="493" t="s">
        <v>1589</v>
      </c>
      <c r="C125" s="494"/>
      <c r="D125" s="9"/>
      <c r="E125" s="486"/>
      <c r="F125" s="486"/>
    </row>
    <row r="126" spans="1:6">
      <c r="A126" s="895"/>
      <c r="B126" s="493" t="s">
        <v>1590</v>
      </c>
      <c r="C126" s="494"/>
      <c r="D126" s="9"/>
      <c r="E126" s="486"/>
      <c r="F126" s="486"/>
    </row>
    <row r="127" spans="1:6">
      <c r="A127" s="895"/>
      <c r="B127" s="493" t="s">
        <v>1591</v>
      </c>
      <c r="C127" s="494"/>
      <c r="D127" s="9"/>
      <c r="E127" s="486"/>
      <c r="F127" s="486"/>
    </row>
    <row r="128" spans="1:6">
      <c r="A128" s="895"/>
      <c r="B128" s="493" t="s">
        <v>1592</v>
      </c>
      <c r="C128" s="494"/>
      <c r="D128" s="9"/>
      <c r="E128" s="486"/>
      <c r="F128" s="486"/>
    </row>
    <row r="129" spans="1:6">
      <c r="A129" s="895"/>
      <c r="B129" s="493" t="s">
        <v>1593</v>
      </c>
      <c r="C129" s="494"/>
      <c r="D129" s="9"/>
      <c r="E129" s="486"/>
      <c r="F129" s="486"/>
    </row>
    <row r="130" spans="1:6">
      <c r="A130" s="895"/>
      <c r="B130" s="493" t="s">
        <v>1594</v>
      </c>
      <c r="C130" s="494"/>
      <c r="D130" s="9"/>
      <c r="E130" s="486"/>
      <c r="F130" s="486"/>
    </row>
    <row r="131" spans="1:6">
      <c r="A131" s="18">
        <v>36</v>
      </c>
      <c r="B131" s="493" t="s">
        <v>1595</v>
      </c>
      <c r="C131" s="494"/>
      <c r="D131" s="9"/>
      <c r="E131" s="486"/>
      <c r="F131" s="486"/>
    </row>
    <row r="132" spans="1:6">
      <c r="A132" s="895">
        <v>37</v>
      </c>
      <c r="B132" s="493" t="s">
        <v>1596</v>
      </c>
      <c r="C132" s="494"/>
      <c r="D132" s="9"/>
      <c r="E132" s="486"/>
      <c r="F132" s="486"/>
    </row>
    <row r="133" spans="1:6">
      <c r="A133" s="895"/>
      <c r="B133" s="493" t="s">
        <v>1597</v>
      </c>
      <c r="C133" s="494"/>
      <c r="D133" s="9"/>
      <c r="E133" s="486"/>
      <c r="F133" s="486"/>
    </row>
    <row r="134" spans="1:6">
      <c r="A134" s="895"/>
      <c r="B134" s="493" t="s">
        <v>1598</v>
      </c>
      <c r="C134" s="494"/>
      <c r="D134" s="9"/>
      <c r="E134" s="486"/>
      <c r="F134" s="486"/>
    </row>
    <row r="135" spans="1:6">
      <c r="A135" s="895"/>
      <c r="B135" s="493" t="s">
        <v>1599</v>
      </c>
      <c r="C135" s="494"/>
      <c r="D135" s="9"/>
      <c r="E135" s="486"/>
      <c r="F135" s="486"/>
    </row>
    <row r="136" spans="1:6">
      <c r="A136" s="895"/>
      <c r="B136" s="493" t="s">
        <v>1600</v>
      </c>
      <c r="C136" s="494"/>
      <c r="D136" s="9"/>
      <c r="E136" s="486"/>
      <c r="F136" s="486"/>
    </row>
    <row r="137" spans="1:6">
      <c r="A137" s="18"/>
      <c r="B137" s="502" t="s">
        <v>1601</v>
      </c>
      <c r="C137" s="494"/>
      <c r="D137" s="9"/>
      <c r="E137" s="486"/>
      <c r="F137" s="486"/>
    </row>
    <row r="138" spans="1:6">
      <c r="A138" s="895">
        <v>1</v>
      </c>
      <c r="B138" s="493" t="s">
        <v>1602</v>
      </c>
      <c r="C138" s="494"/>
      <c r="D138" s="9"/>
      <c r="E138" s="486"/>
      <c r="F138" s="486"/>
    </row>
    <row r="139" spans="1:6">
      <c r="A139" s="895"/>
      <c r="B139" s="493" t="s">
        <v>1603</v>
      </c>
      <c r="C139" s="494"/>
      <c r="D139" s="9"/>
      <c r="E139" s="486"/>
      <c r="F139" s="486"/>
    </row>
    <row r="140" spans="1:6">
      <c r="A140" s="895"/>
      <c r="B140" s="493" t="s">
        <v>1604</v>
      </c>
      <c r="C140" s="494"/>
      <c r="D140" s="9"/>
      <c r="E140" s="486"/>
      <c r="F140" s="486"/>
    </row>
    <row r="141" spans="1:6">
      <c r="A141" s="895"/>
      <c r="B141" s="493" t="s">
        <v>1605</v>
      </c>
      <c r="C141" s="494" t="s">
        <v>1606</v>
      </c>
      <c r="D141" s="9"/>
      <c r="E141" s="486"/>
      <c r="F141" s="486"/>
    </row>
    <row r="142" spans="1:6">
      <c r="A142" s="895"/>
      <c r="B142" s="493" t="s">
        <v>1607</v>
      </c>
      <c r="C142" s="494" t="s">
        <v>1606</v>
      </c>
      <c r="D142" s="9"/>
      <c r="E142" s="486"/>
      <c r="F142" s="486"/>
    </row>
    <row r="143" spans="1:6">
      <c r="A143" s="895"/>
      <c r="B143" s="493" t="s">
        <v>1608</v>
      </c>
      <c r="C143" s="494"/>
      <c r="D143" s="9"/>
      <c r="E143" s="486"/>
      <c r="F143" s="486"/>
    </row>
    <row r="144" spans="1:6">
      <c r="A144" s="895"/>
      <c r="B144" s="493" t="s">
        <v>1609</v>
      </c>
      <c r="C144" s="494"/>
      <c r="D144" s="9"/>
      <c r="E144" s="486"/>
      <c r="F144" s="486"/>
    </row>
    <row r="145" spans="1:6">
      <c r="A145" s="895"/>
      <c r="B145" s="493" t="s">
        <v>1610</v>
      </c>
      <c r="C145" s="494"/>
      <c r="D145" s="9"/>
      <c r="E145" s="486"/>
      <c r="F145" s="486"/>
    </row>
    <row r="146" spans="1:6">
      <c r="A146" s="895"/>
      <c r="B146" s="493"/>
      <c r="C146" s="494"/>
      <c r="D146" s="9"/>
      <c r="E146" s="486"/>
      <c r="F146" s="486"/>
    </row>
    <row r="147" spans="1:6">
      <c r="A147" s="895"/>
      <c r="B147" s="493"/>
      <c r="C147" s="494"/>
      <c r="D147" s="9"/>
      <c r="E147" s="486"/>
      <c r="F147" s="486"/>
    </row>
    <row r="148" spans="1:6">
      <c r="A148" s="1153">
        <v>2</v>
      </c>
      <c r="B148" s="502" t="s">
        <v>1611</v>
      </c>
      <c r="C148" s="494"/>
      <c r="D148" s="9"/>
      <c r="E148" s="486"/>
      <c r="F148" s="486"/>
    </row>
    <row r="149" spans="1:6" ht="31.5">
      <c r="A149" s="1153"/>
      <c r="B149" s="493" t="s">
        <v>1612</v>
      </c>
      <c r="C149" s="494" t="s">
        <v>1613</v>
      </c>
      <c r="D149" s="494" t="s">
        <v>1614</v>
      </c>
      <c r="E149" s="486"/>
      <c r="F149" s="486"/>
    </row>
    <row r="150" spans="1:6">
      <c r="A150" s="1153"/>
      <c r="B150" s="493" t="s">
        <v>1615</v>
      </c>
      <c r="C150" s="9"/>
      <c r="D150" s="9"/>
      <c r="E150" s="486"/>
      <c r="F150" s="486"/>
    </row>
    <row r="151" spans="1:6">
      <c r="A151" s="1153"/>
      <c r="B151" s="493" t="s">
        <v>389</v>
      </c>
      <c r="C151" s="9"/>
      <c r="D151" s="9"/>
      <c r="E151" s="486"/>
      <c r="F151" s="486"/>
    </row>
    <row r="152" spans="1:6">
      <c r="A152" s="1153"/>
      <c r="B152" s="493" t="s">
        <v>1616</v>
      </c>
      <c r="C152" s="9"/>
      <c r="D152" s="9"/>
      <c r="E152" s="486"/>
      <c r="F152" s="486"/>
    </row>
    <row r="153" spans="1:6">
      <c r="A153" s="1153"/>
      <c r="B153" s="493" t="s">
        <v>1617</v>
      </c>
      <c r="C153" s="9"/>
      <c r="D153" s="9"/>
      <c r="E153" s="486"/>
      <c r="F153" s="486"/>
    </row>
    <row r="154" spans="1:6">
      <c r="A154" s="1153"/>
      <c r="B154" s="493" t="s">
        <v>1618</v>
      </c>
      <c r="C154" s="494"/>
      <c r="D154" s="9"/>
      <c r="E154" s="486"/>
      <c r="F154" s="486"/>
    </row>
    <row r="155" spans="1:6">
      <c r="A155" s="1153"/>
      <c r="B155" s="493" t="s">
        <v>1619</v>
      </c>
      <c r="C155" s="494"/>
      <c r="D155" s="9"/>
      <c r="E155" s="494" t="s">
        <v>1620</v>
      </c>
      <c r="F155" s="486"/>
    </row>
    <row r="156" spans="1:6">
      <c r="A156" s="1153"/>
      <c r="B156" s="493" t="s">
        <v>1621</v>
      </c>
      <c r="C156" s="494"/>
      <c r="D156" s="494"/>
      <c r="E156" s="486"/>
      <c r="F156" s="486"/>
    </row>
    <row r="157" spans="1:6">
      <c r="A157" s="1153"/>
      <c r="B157" s="493" t="s">
        <v>1615</v>
      </c>
      <c r="C157" s="494"/>
      <c r="D157" s="9"/>
      <c r="E157" s="486"/>
      <c r="F157" s="486"/>
    </row>
    <row r="158" spans="1:6">
      <c r="A158" s="1153"/>
      <c r="B158" s="493" t="s">
        <v>389</v>
      </c>
      <c r="C158" s="494"/>
      <c r="D158" s="9"/>
      <c r="E158" s="486"/>
      <c r="F158" s="486"/>
    </row>
    <row r="159" spans="1:6">
      <c r="A159" s="1153"/>
      <c r="B159" s="493" t="s">
        <v>1616</v>
      </c>
      <c r="C159" s="494"/>
      <c r="D159" s="9"/>
      <c r="E159" s="486"/>
      <c r="F159" s="486"/>
    </row>
    <row r="160" spans="1:6">
      <c r="A160" s="1153"/>
      <c r="B160" s="493" t="s">
        <v>1622</v>
      </c>
      <c r="C160" s="494" t="s">
        <v>1623</v>
      </c>
      <c r="D160" s="494" t="s">
        <v>1624</v>
      </c>
      <c r="E160" s="486"/>
      <c r="F160" s="486"/>
    </row>
    <row r="161" spans="1:6">
      <c r="A161" s="1153"/>
      <c r="B161" s="493" t="s">
        <v>1615</v>
      </c>
      <c r="C161" s="9"/>
      <c r="D161" s="9"/>
      <c r="E161" s="486"/>
      <c r="F161" s="486"/>
    </row>
    <row r="162" spans="1:6">
      <c r="A162" s="1153"/>
      <c r="B162" s="493" t="s">
        <v>389</v>
      </c>
      <c r="C162" s="9"/>
      <c r="D162" s="9"/>
      <c r="E162" s="486"/>
      <c r="F162" s="486"/>
    </row>
    <row r="163" spans="1:6">
      <c r="A163" s="1153"/>
      <c r="B163" s="493" t="s">
        <v>1616</v>
      </c>
      <c r="C163" s="9"/>
      <c r="D163" s="9"/>
      <c r="E163" s="486"/>
      <c r="F163" s="486"/>
    </row>
    <row r="164" spans="1:6">
      <c r="A164" s="1153"/>
      <c r="B164" s="493" t="s">
        <v>1625</v>
      </c>
      <c r="C164" s="494"/>
      <c r="D164" s="494"/>
      <c r="E164" s="486"/>
      <c r="F164" s="486"/>
    </row>
    <row r="165" spans="1:6">
      <c r="A165" s="1153"/>
      <c r="B165" s="493" t="s">
        <v>1626</v>
      </c>
      <c r="C165" s="494"/>
      <c r="D165" s="9"/>
      <c r="E165" s="486"/>
      <c r="F165" s="486"/>
    </row>
    <row r="166" spans="1:6">
      <c r="A166" s="1153"/>
      <c r="B166" s="493" t="s">
        <v>1627</v>
      </c>
      <c r="C166" s="494"/>
      <c r="D166" s="9"/>
      <c r="E166" s="486"/>
      <c r="F166" s="486"/>
    </row>
    <row r="167" spans="1:6">
      <c r="A167" s="1153"/>
      <c r="B167" s="493" t="s">
        <v>1628</v>
      </c>
      <c r="C167" s="494"/>
      <c r="D167" s="9"/>
      <c r="E167" s="486"/>
      <c r="F167" s="486"/>
    </row>
    <row r="168" spans="1:6">
      <c r="A168" s="1153"/>
      <c r="B168" s="493" t="s">
        <v>1629</v>
      </c>
      <c r="C168" s="494"/>
      <c r="D168" s="9"/>
      <c r="E168" s="486"/>
      <c r="F168" s="486"/>
    </row>
    <row r="169" spans="1:6">
      <c r="A169" s="1153"/>
      <c r="B169" s="493" t="s">
        <v>1630</v>
      </c>
      <c r="C169" s="494"/>
      <c r="D169" s="9"/>
      <c r="E169" s="486"/>
      <c r="F169" s="486"/>
    </row>
    <row r="170" spans="1:6">
      <c r="A170" s="1153"/>
      <c r="B170" s="493" t="s">
        <v>1631</v>
      </c>
      <c r="C170" s="494"/>
      <c r="D170" s="9"/>
      <c r="E170" s="486"/>
      <c r="F170" s="486"/>
    </row>
    <row r="171" spans="1:6">
      <c r="A171" s="1153"/>
      <c r="B171" s="493" t="s">
        <v>1632</v>
      </c>
      <c r="C171" s="494"/>
      <c r="D171" s="9"/>
      <c r="E171" s="486"/>
      <c r="F171" s="486"/>
    </row>
    <row r="172" spans="1:6">
      <c r="A172" s="1153"/>
      <c r="B172" s="493" t="s">
        <v>1633</v>
      </c>
      <c r="C172" s="494"/>
      <c r="D172" s="9"/>
      <c r="E172" s="486"/>
      <c r="F172" s="486"/>
    </row>
    <row r="173" spans="1:6">
      <c r="A173" s="1153"/>
      <c r="B173" s="493" t="s">
        <v>1634</v>
      </c>
      <c r="C173" s="494"/>
      <c r="D173" s="494"/>
      <c r="E173" s="486"/>
      <c r="F173" s="486"/>
    </row>
    <row r="174" spans="1:6">
      <c r="A174" s="1153"/>
      <c r="B174" s="493" t="s">
        <v>1635</v>
      </c>
      <c r="C174" s="494"/>
      <c r="D174" s="9"/>
      <c r="E174" s="486"/>
      <c r="F174" s="486"/>
    </row>
    <row r="175" spans="1:6">
      <c r="A175" s="1153"/>
      <c r="B175" s="493" t="s">
        <v>1636</v>
      </c>
      <c r="C175" s="494"/>
      <c r="D175" s="9"/>
      <c r="E175" s="486"/>
      <c r="F175" s="486"/>
    </row>
    <row r="176" spans="1:6">
      <c r="A176" s="1153"/>
      <c r="B176" s="493" t="s">
        <v>1637</v>
      </c>
      <c r="C176" s="494"/>
      <c r="D176" s="9"/>
      <c r="E176" s="486"/>
      <c r="F176" s="486"/>
    </row>
    <row r="177" spans="1:6">
      <c r="A177" s="1153"/>
      <c r="B177" s="493" t="s">
        <v>1638</v>
      </c>
      <c r="C177" s="494"/>
      <c r="D177" s="494"/>
      <c r="E177" s="486"/>
      <c r="F177" s="486"/>
    </row>
    <row r="178" spans="1:6">
      <c r="A178" s="1153"/>
      <c r="B178" s="493" t="s">
        <v>1635</v>
      </c>
      <c r="C178" s="494"/>
      <c r="D178" s="9"/>
      <c r="E178" s="486"/>
      <c r="F178" s="486"/>
    </row>
    <row r="179" spans="1:6">
      <c r="A179" s="1153"/>
      <c r="B179" s="493" t="s">
        <v>1636</v>
      </c>
      <c r="C179" s="494"/>
      <c r="D179" s="9"/>
      <c r="E179" s="486"/>
      <c r="F179" s="486"/>
    </row>
    <row r="180" spans="1:6">
      <c r="A180" s="1153"/>
      <c r="B180" s="493" t="s">
        <v>1637</v>
      </c>
      <c r="C180" s="494"/>
      <c r="D180" s="9"/>
      <c r="E180" s="486"/>
      <c r="F180" s="486"/>
    </row>
    <row r="181" spans="1:6">
      <c r="A181" s="1153"/>
      <c r="B181" s="493" t="s">
        <v>1639</v>
      </c>
      <c r="C181" s="503"/>
      <c r="D181" s="9"/>
      <c r="E181" s="494"/>
      <c r="F181" s="494"/>
    </row>
    <row r="182" spans="1:6" ht="31.5">
      <c r="A182" s="1153"/>
      <c r="B182" s="493" t="s">
        <v>1640</v>
      </c>
      <c r="C182" s="494"/>
      <c r="D182" s="9"/>
      <c r="E182" s="494"/>
      <c r="F182" s="494"/>
    </row>
    <row r="183" spans="1:6">
      <c r="A183" s="1153"/>
      <c r="B183" s="493" t="s">
        <v>1641</v>
      </c>
      <c r="C183" s="494"/>
      <c r="D183" s="9"/>
      <c r="E183" s="494"/>
      <c r="F183" s="494"/>
    </row>
    <row r="184" spans="1:6">
      <c r="A184" s="1153"/>
      <c r="B184" s="493" t="s">
        <v>1642</v>
      </c>
      <c r="C184" s="1158" t="s">
        <v>1643</v>
      </c>
      <c r="D184" s="1158"/>
      <c r="E184" s="1159" t="s">
        <v>1644</v>
      </c>
      <c r="F184" s="1159"/>
    </row>
    <row r="185" spans="1:6">
      <c r="A185" s="1153"/>
      <c r="B185" s="493"/>
      <c r="C185" s="1160" t="s">
        <v>1645</v>
      </c>
      <c r="D185" s="1160" t="s">
        <v>1646</v>
      </c>
      <c r="E185" s="905" t="s">
        <v>1645</v>
      </c>
      <c r="F185" s="905" t="s">
        <v>1646</v>
      </c>
    </row>
    <row r="186" spans="1:6">
      <c r="A186" s="18"/>
      <c r="B186" s="493"/>
      <c r="C186" s="1160"/>
      <c r="D186" s="1160"/>
      <c r="E186" s="905"/>
      <c r="F186" s="905"/>
    </row>
    <row r="187" spans="1:6">
      <c r="A187" s="18"/>
      <c r="B187" s="493" t="s">
        <v>1615</v>
      </c>
      <c r="C187" s="9"/>
      <c r="D187" s="9"/>
      <c r="E187" s="9"/>
      <c r="F187" s="9"/>
    </row>
    <row r="188" spans="1:6">
      <c r="A188" s="18"/>
      <c r="B188" s="493" t="s">
        <v>389</v>
      </c>
      <c r="C188" s="9"/>
      <c r="D188" s="9"/>
      <c r="E188" s="9"/>
      <c r="F188" s="9"/>
    </row>
    <row r="189" spans="1:6">
      <c r="A189" s="18"/>
      <c r="B189" s="493" t="s">
        <v>1616</v>
      </c>
      <c r="C189" s="9"/>
      <c r="D189" s="9"/>
      <c r="E189" s="9"/>
      <c r="F189" s="9"/>
    </row>
    <row r="190" spans="1:6">
      <c r="A190" s="895">
        <v>3</v>
      </c>
      <c r="B190" s="502" t="s">
        <v>1647</v>
      </c>
      <c r="C190" s="494"/>
      <c r="D190" s="494"/>
      <c r="E190" s="486"/>
      <c r="F190" s="486"/>
    </row>
    <row r="191" spans="1:6">
      <c r="A191" s="895"/>
      <c r="B191" s="493" t="s">
        <v>1648</v>
      </c>
      <c r="C191" s="494"/>
      <c r="D191" s="9"/>
      <c r="E191" s="486"/>
      <c r="F191" s="486"/>
    </row>
    <row r="192" spans="1:6">
      <c r="A192" s="895"/>
      <c r="B192" s="493" t="s">
        <v>1649</v>
      </c>
      <c r="C192" s="494"/>
      <c r="D192" s="9"/>
      <c r="E192" s="486"/>
      <c r="F192" s="486"/>
    </row>
    <row r="193" spans="1:6">
      <c r="A193" s="895"/>
      <c r="B193" s="493" t="s">
        <v>1650</v>
      </c>
      <c r="C193" s="494"/>
      <c r="D193" s="9"/>
      <c r="E193" s="486"/>
      <c r="F193" s="486"/>
    </row>
    <row r="194" spans="1:6">
      <c r="A194" s="895"/>
      <c r="B194" s="493" t="s">
        <v>1651</v>
      </c>
      <c r="C194" s="494"/>
      <c r="D194" s="9"/>
      <c r="E194" s="486"/>
      <c r="F194" s="486"/>
    </row>
    <row r="195" spans="1:6">
      <c r="A195" s="895"/>
      <c r="B195" s="493" t="s">
        <v>1652</v>
      </c>
      <c r="C195" s="494"/>
      <c r="D195" s="9"/>
      <c r="E195" s="486"/>
      <c r="F195" s="486"/>
    </row>
    <row r="196" spans="1:6">
      <c r="A196" s="895"/>
      <c r="B196" s="493" t="s">
        <v>1653</v>
      </c>
      <c r="C196" s="494"/>
      <c r="D196" s="9"/>
      <c r="E196" s="486"/>
      <c r="F196" s="486"/>
    </row>
    <row r="197" spans="1:6">
      <c r="A197" s="895"/>
      <c r="B197" s="493" t="s">
        <v>1654</v>
      </c>
      <c r="C197" s="494"/>
      <c r="D197" s="9"/>
      <c r="E197" s="486"/>
      <c r="F197" s="486"/>
    </row>
    <row r="198" spans="1:6">
      <c r="A198" s="895"/>
      <c r="B198" s="493" t="s">
        <v>1655</v>
      </c>
      <c r="C198" s="494"/>
      <c r="D198" s="9"/>
      <c r="E198" s="486"/>
      <c r="F198" s="486"/>
    </row>
    <row r="199" spans="1:6">
      <c r="A199" s="895"/>
      <c r="B199" s="493" t="s">
        <v>1656</v>
      </c>
      <c r="C199" s="494"/>
      <c r="D199" s="9"/>
      <c r="E199" s="486"/>
      <c r="F199" s="486"/>
    </row>
    <row r="200" spans="1:6">
      <c r="A200" s="895"/>
      <c r="B200" s="493" t="s">
        <v>1657</v>
      </c>
      <c r="C200" s="494"/>
      <c r="D200" s="9"/>
      <c r="E200" s="486"/>
      <c r="F200" s="486"/>
    </row>
    <row r="201" spans="1:6">
      <c r="A201" s="895"/>
      <c r="B201" s="493"/>
      <c r="C201" s="494" t="s">
        <v>1658</v>
      </c>
      <c r="D201" s="494" t="s">
        <v>1659</v>
      </c>
      <c r="E201" s="486"/>
      <c r="F201" s="486"/>
    </row>
    <row r="202" spans="1:6">
      <c r="A202" s="895"/>
      <c r="B202" s="493" t="s">
        <v>1660</v>
      </c>
      <c r="C202" s="494"/>
      <c r="D202" s="9"/>
      <c r="E202" s="486"/>
      <c r="F202" s="486"/>
    </row>
    <row r="203" spans="1:6">
      <c r="A203" s="895"/>
      <c r="B203" s="493" t="s">
        <v>1661</v>
      </c>
      <c r="C203" s="486"/>
      <c r="D203" s="9"/>
      <c r="E203" s="486"/>
      <c r="F203" s="486"/>
    </row>
    <row r="204" spans="1:6">
      <c r="A204" s="18">
        <v>4</v>
      </c>
      <c r="B204" s="493" t="s">
        <v>1662</v>
      </c>
      <c r="C204" s="494"/>
      <c r="D204" s="9"/>
      <c r="E204" s="486"/>
      <c r="F204" s="486"/>
    </row>
    <row r="205" spans="1:6" ht="31.5">
      <c r="A205" s="895">
        <v>5</v>
      </c>
      <c r="B205" s="493" t="s">
        <v>1663</v>
      </c>
      <c r="C205" s="494"/>
      <c r="D205" s="9"/>
      <c r="E205" s="486"/>
      <c r="F205" s="486"/>
    </row>
    <row r="206" spans="1:6">
      <c r="A206" s="895"/>
      <c r="B206" s="493" t="s">
        <v>1664</v>
      </c>
      <c r="C206" s="494"/>
      <c r="D206" s="494"/>
      <c r="E206" s="486"/>
      <c r="F206" s="486"/>
    </row>
    <row r="207" spans="1:6">
      <c r="A207" s="895"/>
      <c r="B207" s="493" t="s">
        <v>1665</v>
      </c>
      <c r="C207" s="494"/>
      <c r="D207" s="9"/>
      <c r="E207" s="486"/>
      <c r="F207" s="486"/>
    </row>
    <row r="208" spans="1:6">
      <c r="A208" s="895"/>
      <c r="B208" s="493" t="s">
        <v>1666</v>
      </c>
      <c r="C208" s="494"/>
      <c r="D208" s="9"/>
      <c r="E208" s="486"/>
      <c r="F208" s="486"/>
    </row>
    <row r="209" spans="1:6">
      <c r="A209" s="895"/>
      <c r="B209" s="493" t="s">
        <v>1667</v>
      </c>
      <c r="C209" s="494"/>
      <c r="D209" s="9"/>
      <c r="E209" s="486"/>
      <c r="F209" s="486"/>
    </row>
    <row r="210" spans="1:6">
      <c r="A210" s="895"/>
      <c r="B210" s="493" t="s">
        <v>1668</v>
      </c>
      <c r="C210" s="494"/>
      <c r="D210" s="9"/>
      <c r="E210" s="486"/>
      <c r="F210" s="486"/>
    </row>
    <row r="211" spans="1:6">
      <c r="A211" s="895"/>
      <c r="B211" s="493" t="s">
        <v>1669</v>
      </c>
      <c r="C211" s="494"/>
      <c r="D211" s="9"/>
      <c r="E211" s="486"/>
      <c r="F211" s="486"/>
    </row>
    <row r="212" spans="1:6">
      <c r="A212" s="895">
        <v>6</v>
      </c>
      <c r="B212" s="493" t="s">
        <v>1670</v>
      </c>
      <c r="C212" s="494"/>
      <c r="D212" s="494"/>
      <c r="E212" s="486"/>
      <c r="F212" s="486"/>
    </row>
    <row r="213" spans="1:6">
      <c r="A213" s="895"/>
      <c r="B213" s="493" t="s">
        <v>1671</v>
      </c>
      <c r="C213" s="494"/>
      <c r="D213" s="9"/>
      <c r="E213" s="486"/>
      <c r="F213" s="486"/>
    </row>
    <row r="214" spans="1:6">
      <c r="A214" s="895"/>
      <c r="B214" s="493" t="s">
        <v>1672</v>
      </c>
      <c r="C214" s="494"/>
      <c r="D214" s="9"/>
      <c r="E214" s="486"/>
      <c r="F214" s="486"/>
    </row>
    <row r="215" spans="1:6">
      <c r="A215" s="895"/>
      <c r="B215" s="493" t="s">
        <v>1673</v>
      </c>
      <c r="C215" s="494"/>
      <c r="D215" s="9"/>
      <c r="E215" s="486"/>
      <c r="F215" s="486"/>
    </row>
    <row r="216" spans="1:6">
      <c r="A216" s="895"/>
      <c r="B216" s="493" t="s">
        <v>1674</v>
      </c>
      <c r="C216" s="494"/>
      <c r="D216" s="494"/>
      <c r="E216" s="486"/>
      <c r="F216" s="486"/>
    </row>
    <row r="217" spans="1:6">
      <c r="A217" s="895"/>
      <c r="B217" s="493" t="s">
        <v>1675</v>
      </c>
      <c r="C217" s="494"/>
      <c r="D217" s="9"/>
      <c r="E217" s="486"/>
      <c r="F217" s="486"/>
    </row>
    <row r="218" spans="1:6">
      <c r="A218" s="895"/>
      <c r="B218" s="493" t="s">
        <v>1676</v>
      </c>
      <c r="C218" s="494"/>
      <c r="D218" s="9"/>
      <c r="E218" s="486"/>
      <c r="F218" s="486"/>
    </row>
    <row r="219" spans="1:6">
      <c r="A219" s="895"/>
      <c r="B219" s="493" t="s">
        <v>1677</v>
      </c>
      <c r="C219" s="494"/>
      <c r="D219" s="9"/>
      <c r="E219" s="486"/>
      <c r="F219" s="486"/>
    </row>
    <row r="220" spans="1:6">
      <c r="A220" s="895"/>
      <c r="B220" s="493" t="s">
        <v>1678</v>
      </c>
      <c r="C220" s="494"/>
      <c r="D220" s="494"/>
      <c r="E220" s="486"/>
      <c r="F220" s="486"/>
    </row>
    <row r="221" spans="1:6">
      <c r="A221" s="895"/>
      <c r="B221" s="493" t="s">
        <v>1675</v>
      </c>
      <c r="C221" s="494"/>
      <c r="D221" s="9"/>
      <c r="E221" s="486"/>
      <c r="F221" s="486"/>
    </row>
    <row r="222" spans="1:6">
      <c r="A222" s="895"/>
      <c r="B222" s="493" t="s">
        <v>1679</v>
      </c>
      <c r="C222" s="494"/>
      <c r="D222" s="9"/>
      <c r="E222" s="486"/>
      <c r="F222" s="486"/>
    </row>
    <row r="223" spans="1:6">
      <c r="A223" s="895"/>
      <c r="B223" s="493" t="s">
        <v>1677</v>
      </c>
      <c r="C223" s="494"/>
      <c r="D223" s="9"/>
      <c r="E223" s="486"/>
      <c r="F223" s="486"/>
    </row>
    <row r="224" spans="1:6">
      <c r="A224" s="895">
        <v>7</v>
      </c>
      <c r="B224" s="493" t="s">
        <v>1680</v>
      </c>
      <c r="C224" s="494" t="s">
        <v>1615</v>
      </c>
      <c r="D224" s="494" t="s">
        <v>389</v>
      </c>
      <c r="E224" s="486" t="s">
        <v>1616</v>
      </c>
      <c r="F224" s="486" t="s">
        <v>1681</v>
      </c>
    </row>
    <row r="225" spans="1:6">
      <c r="A225" s="895"/>
      <c r="B225" s="493" t="s">
        <v>390</v>
      </c>
      <c r="C225" s="9"/>
      <c r="D225" s="9"/>
      <c r="E225" s="9"/>
      <c r="F225" s="9"/>
    </row>
    <row r="226" spans="1:6">
      <c r="A226" s="895"/>
      <c r="B226" s="493" t="s">
        <v>1682</v>
      </c>
      <c r="C226" s="9"/>
      <c r="D226" s="9"/>
      <c r="E226" s="9"/>
      <c r="F226" s="9"/>
    </row>
    <row r="227" spans="1:6">
      <c r="A227" s="895"/>
      <c r="B227" s="493" t="s">
        <v>1683</v>
      </c>
      <c r="C227" s="9"/>
      <c r="D227" s="9"/>
      <c r="E227" s="9"/>
      <c r="F227" s="9"/>
    </row>
    <row r="228" spans="1:6">
      <c r="A228" s="895"/>
      <c r="B228" s="493" t="s">
        <v>1684</v>
      </c>
      <c r="C228" s="9"/>
      <c r="D228" s="9"/>
      <c r="E228" s="9"/>
      <c r="F228" s="9"/>
    </row>
    <row r="229" spans="1:6">
      <c r="A229" s="895"/>
      <c r="B229" s="493" t="s">
        <v>1685</v>
      </c>
      <c r="C229" s="9"/>
      <c r="D229" s="9"/>
      <c r="E229" s="9"/>
      <c r="F229" s="9"/>
    </row>
    <row r="230" spans="1:6">
      <c r="A230" s="895"/>
      <c r="B230" s="493" t="s">
        <v>1686</v>
      </c>
      <c r="C230" s="9"/>
      <c r="D230" s="9"/>
      <c r="E230" s="9"/>
      <c r="F230" s="9"/>
    </row>
    <row r="231" spans="1:6">
      <c r="A231" s="895"/>
      <c r="B231" s="493" t="s">
        <v>1687</v>
      </c>
      <c r="C231" s="9"/>
      <c r="D231" s="9"/>
      <c r="E231" s="9"/>
      <c r="F231" s="9"/>
    </row>
    <row r="232" spans="1:6">
      <c r="A232" s="895"/>
      <c r="B232" s="493" t="s">
        <v>1688</v>
      </c>
      <c r="C232" s="9"/>
      <c r="D232" s="9"/>
      <c r="E232" s="9"/>
      <c r="F232" s="9"/>
    </row>
    <row r="233" spans="1:6">
      <c r="A233" s="895"/>
      <c r="B233" s="493" t="s">
        <v>1689</v>
      </c>
      <c r="C233" s="9"/>
      <c r="D233" s="9"/>
      <c r="E233" s="9"/>
      <c r="F233" s="9"/>
    </row>
    <row r="234" spans="1:6">
      <c r="A234" s="895"/>
      <c r="B234" s="493" t="s">
        <v>1690</v>
      </c>
      <c r="C234" s="9"/>
      <c r="D234" s="9"/>
      <c r="E234" s="9"/>
      <c r="F234" s="9"/>
    </row>
    <row r="235" spans="1:6">
      <c r="A235" s="895"/>
      <c r="B235" s="493" t="s">
        <v>1691</v>
      </c>
      <c r="C235" s="9"/>
      <c r="D235" s="9"/>
      <c r="E235" s="9"/>
      <c r="F235" s="9"/>
    </row>
    <row r="236" spans="1:6">
      <c r="A236" s="895"/>
      <c r="B236" s="493" t="s">
        <v>1692</v>
      </c>
      <c r="C236" s="9"/>
      <c r="D236" s="9"/>
      <c r="E236" s="9"/>
      <c r="F236" s="9"/>
    </row>
    <row r="237" spans="1:6">
      <c r="A237" s="895"/>
      <c r="B237" s="493" t="s">
        <v>1693</v>
      </c>
      <c r="C237" s="9"/>
      <c r="D237" s="9"/>
      <c r="E237" s="9"/>
      <c r="F237" s="9"/>
    </row>
    <row r="238" spans="1:6">
      <c r="A238" s="895"/>
      <c r="B238" s="493" t="s">
        <v>1694</v>
      </c>
      <c r="C238" s="9"/>
      <c r="D238" s="9"/>
      <c r="E238" s="9"/>
      <c r="F238" s="9"/>
    </row>
    <row r="239" spans="1:6">
      <c r="A239" s="895"/>
      <c r="B239" s="493" t="s">
        <v>1695</v>
      </c>
      <c r="C239" s="9"/>
      <c r="D239" s="9"/>
      <c r="E239" s="9"/>
      <c r="F239" s="9"/>
    </row>
    <row r="240" spans="1:6">
      <c r="A240" s="895"/>
      <c r="B240" s="493" t="s">
        <v>1696</v>
      </c>
      <c r="C240" s="9"/>
      <c r="D240" s="9"/>
      <c r="E240" s="9"/>
      <c r="F240" s="9"/>
    </row>
    <row r="241" spans="1:6">
      <c r="A241" s="895">
        <v>8</v>
      </c>
      <c r="B241" s="502" t="s">
        <v>1697</v>
      </c>
      <c r="C241" s="494"/>
      <c r="D241" s="494"/>
      <c r="E241" s="486"/>
      <c r="F241" s="486"/>
    </row>
    <row r="242" spans="1:6">
      <c r="A242" s="895"/>
      <c r="B242" s="493" t="s">
        <v>1698</v>
      </c>
      <c r="C242" s="494"/>
      <c r="D242" s="9"/>
      <c r="E242" s="486"/>
      <c r="F242" s="486"/>
    </row>
    <row r="243" spans="1:6">
      <c r="A243" s="895"/>
      <c r="B243" s="493" t="s">
        <v>1699</v>
      </c>
      <c r="C243" s="494"/>
      <c r="D243" s="9"/>
      <c r="E243" s="486"/>
      <c r="F243" s="486"/>
    </row>
    <row r="244" spans="1:6">
      <c r="A244" s="895"/>
      <c r="B244" s="493" t="s">
        <v>1700</v>
      </c>
      <c r="C244" s="494"/>
      <c r="D244" s="9"/>
      <c r="E244" s="486"/>
      <c r="F244" s="486"/>
    </row>
    <row r="245" spans="1:6">
      <c r="A245" s="895"/>
      <c r="B245" s="493" t="s">
        <v>1701</v>
      </c>
      <c r="C245" s="494"/>
      <c r="D245" s="9"/>
      <c r="E245" s="486"/>
      <c r="F245" s="486"/>
    </row>
    <row r="246" spans="1:6">
      <c r="A246" s="895"/>
      <c r="B246" s="493" t="s">
        <v>1702</v>
      </c>
      <c r="C246" s="494"/>
      <c r="D246" s="9"/>
      <c r="E246" s="486"/>
      <c r="F246" s="486"/>
    </row>
    <row r="247" spans="1:6">
      <c r="A247" s="895"/>
      <c r="B247" s="493" t="s">
        <v>1703</v>
      </c>
      <c r="C247" s="494"/>
      <c r="D247" s="9"/>
      <c r="E247" s="486"/>
      <c r="F247" s="486"/>
    </row>
    <row r="248" spans="1:6">
      <c r="A248" s="895"/>
      <c r="B248" s="493" t="s">
        <v>1704</v>
      </c>
      <c r="C248" s="494"/>
      <c r="D248" s="9"/>
      <c r="E248" s="486"/>
      <c r="F248" s="486"/>
    </row>
    <row r="249" spans="1:6">
      <c r="A249" s="895"/>
      <c r="B249" s="493" t="s">
        <v>1705</v>
      </c>
      <c r="C249" s="494"/>
      <c r="D249" s="9"/>
      <c r="E249" s="486"/>
      <c r="F249" s="486"/>
    </row>
    <row r="250" spans="1:6">
      <c r="A250" s="895"/>
      <c r="B250" s="493" t="s">
        <v>1706</v>
      </c>
      <c r="C250" s="494"/>
      <c r="D250" s="9"/>
      <c r="E250" s="486"/>
      <c r="F250" s="486"/>
    </row>
    <row r="251" spans="1:6">
      <c r="A251" s="895"/>
      <c r="B251" s="493" t="s">
        <v>1707</v>
      </c>
      <c r="C251" s="494"/>
      <c r="D251" s="9"/>
      <c r="E251" s="486"/>
      <c r="F251" s="486"/>
    </row>
    <row r="252" spans="1:6">
      <c r="A252" s="895"/>
      <c r="B252" s="493" t="s">
        <v>1708</v>
      </c>
      <c r="C252" s="494"/>
      <c r="D252" s="9"/>
      <c r="E252" s="486"/>
      <c r="F252" s="486"/>
    </row>
    <row r="253" spans="1:6">
      <c r="A253" s="895"/>
      <c r="B253" s="493" t="s">
        <v>1709</v>
      </c>
      <c r="C253" s="494"/>
      <c r="D253" s="9"/>
      <c r="E253" s="486"/>
      <c r="F253" s="486"/>
    </row>
    <row r="254" spans="1:6">
      <c r="A254" s="895">
        <v>9</v>
      </c>
      <c r="B254" s="493" t="s">
        <v>1710</v>
      </c>
      <c r="C254" s="494" t="s">
        <v>1711</v>
      </c>
      <c r="D254" s="494" t="s">
        <v>1712</v>
      </c>
      <c r="E254" s="486"/>
      <c r="F254" s="486"/>
    </row>
    <row r="255" spans="1:6">
      <c r="A255" s="895"/>
      <c r="B255" s="493" t="s">
        <v>1713</v>
      </c>
      <c r="C255" s="9"/>
      <c r="D255" s="9"/>
      <c r="E255" s="486"/>
      <c r="F255" s="486"/>
    </row>
    <row r="256" spans="1:6">
      <c r="A256" s="895"/>
      <c r="B256" s="493" t="s">
        <v>1714</v>
      </c>
      <c r="C256" s="9"/>
      <c r="D256" s="9"/>
      <c r="E256" s="486"/>
      <c r="F256" s="486"/>
    </row>
    <row r="257" spans="1:6">
      <c r="A257" s="895"/>
      <c r="B257" s="493" t="s">
        <v>1715</v>
      </c>
      <c r="C257" s="9"/>
      <c r="D257" s="9"/>
      <c r="E257" s="486"/>
      <c r="F257" s="486"/>
    </row>
    <row r="258" spans="1:6">
      <c r="A258" s="895"/>
      <c r="B258" s="493" t="s">
        <v>1716</v>
      </c>
      <c r="C258" s="9"/>
      <c r="D258" s="9"/>
      <c r="E258" s="486"/>
      <c r="F258" s="486"/>
    </row>
    <row r="259" spans="1:6">
      <c r="A259" s="895"/>
      <c r="B259" s="493" t="s">
        <v>1717</v>
      </c>
      <c r="C259" s="9"/>
      <c r="D259" s="9"/>
      <c r="E259" s="486"/>
      <c r="F259" s="486"/>
    </row>
    <row r="260" spans="1:6">
      <c r="A260" s="895"/>
      <c r="B260" s="493" t="s">
        <v>1718</v>
      </c>
      <c r="C260" s="9"/>
      <c r="D260" s="9"/>
      <c r="E260" s="486"/>
      <c r="F260" s="486"/>
    </row>
    <row r="261" spans="1:6">
      <c r="A261" s="895"/>
      <c r="B261" s="493" t="s">
        <v>1719</v>
      </c>
      <c r="C261" s="9"/>
      <c r="D261" s="9"/>
      <c r="E261" s="486"/>
      <c r="F261" s="486"/>
    </row>
    <row r="262" spans="1:6">
      <c r="A262" s="895"/>
      <c r="B262" s="493" t="s">
        <v>1720</v>
      </c>
      <c r="C262" s="9"/>
      <c r="D262" s="9"/>
      <c r="E262" s="486"/>
      <c r="F262" s="486"/>
    </row>
    <row r="263" spans="1:6">
      <c r="A263" s="895"/>
      <c r="B263" s="493" t="s">
        <v>1721</v>
      </c>
      <c r="C263" s="9"/>
      <c r="D263" s="9"/>
      <c r="E263" s="486"/>
      <c r="F263" s="486"/>
    </row>
    <row r="264" spans="1:6">
      <c r="A264" s="895"/>
      <c r="B264" s="493" t="s">
        <v>1722</v>
      </c>
      <c r="C264" s="9"/>
      <c r="D264" s="9"/>
      <c r="E264" s="486"/>
      <c r="F264" s="486"/>
    </row>
    <row r="265" spans="1:6">
      <c r="A265" s="895"/>
      <c r="B265" s="493" t="s">
        <v>1723</v>
      </c>
      <c r="C265" s="9"/>
      <c r="D265" s="9"/>
      <c r="E265" s="486"/>
      <c r="F265" s="486"/>
    </row>
    <row r="266" spans="1:6" ht="31.5">
      <c r="A266" s="895"/>
      <c r="B266" s="493" t="s">
        <v>1724</v>
      </c>
      <c r="C266" s="9"/>
      <c r="D266" s="9"/>
      <c r="E266" s="486"/>
      <c r="F266" s="486"/>
    </row>
    <row r="267" spans="1:6">
      <c r="A267" s="895"/>
      <c r="B267" s="493" t="s">
        <v>1725</v>
      </c>
      <c r="C267" s="494"/>
      <c r="D267" s="494"/>
      <c r="E267" s="486"/>
      <c r="F267" s="486"/>
    </row>
    <row r="268" spans="1:6">
      <c r="A268" s="895"/>
      <c r="B268" s="493" t="s">
        <v>1726</v>
      </c>
      <c r="C268" s="9"/>
      <c r="D268" s="9"/>
      <c r="E268" s="486"/>
      <c r="F268" s="486"/>
    </row>
    <row r="269" spans="1:6">
      <c r="A269" s="895"/>
      <c r="B269" s="493" t="s">
        <v>1727</v>
      </c>
      <c r="C269" s="9"/>
      <c r="D269" s="9"/>
      <c r="E269" s="486"/>
      <c r="F269" s="486"/>
    </row>
    <row r="270" spans="1:6">
      <c r="A270" s="895">
        <v>10</v>
      </c>
      <c r="B270" s="493" t="s">
        <v>1728</v>
      </c>
      <c r="C270" s="494"/>
      <c r="D270" s="494"/>
      <c r="E270" s="486"/>
      <c r="F270" s="486"/>
    </row>
    <row r="271" spans="1:6">
      <c r="A271" s="895"/>
      <c r="B271" s="493" t="s">
        <v>391</v>
      </c>
      <c r="C271" s="494"/>
      <c r="D271" s="9"/>
      <c r="E271" s="486"/>
      <c r="F271" s="486"/>
    </row>
    <row r="272" spans="1:6">
      <c r="A272" s="895"/>
      <c r="B272" s="493" t="s">
        <v>1729</v>
      </c>
      <c r="C272" s="494"/>
      <c r="D272" s="9"/>
      <c r="E272" s="486"/>
      <c r="F272" s="486"/>
    </row>
    <row r="273" spans="1:6">
      <c r="A273" s="895"/>
      <c r="B273" s="493" t="s">
        <v>1730</v>
      </c>
      <c r="C273" s="494"/>
      <c r="D273" s="9"/>
      <c r="E273" s="486"/>
      <c r="F273" s="486"/>
    </row>
    <row r="274" spans="1:6">
      <c r="A274" s="895"/>
      <c r="B274" s="493" t="s">
        <v>1731</v>
      </c>
      <c r="C274" s="494"/>
      <c r="D274" s="9"/>
      <c r="E274" s="486"/>
      <c r="F274" s="486"/>
    </row>
    <row r="275" spans="1:6">
      <c r="A275" s="895"/>
      <c r="B275" s="493" t="s">
        <v>1732</v>
      </c>
      <c r="C275" s="494"/>
      <c r="D275" s="9"/>
      <c r="E275" s="486"/>
      <c r="F275" s="486"/>
    </row>
    <row r="276" spans="1:6">
      <c r="A276" s="895"/>
      <c r="B276" s="493" t="s">
        <v>1733</v>
      </c>
      <c r="C276" s="494"/>
      <c r="D276" s="9"/>
      <c r="E276" s="486"/>
      <c r="F276" s="486"/>
    </row>
    <row r="277" spans="1:6">
      <c r="A277" s="895"/>
      <c r="B277" s="493" t="s">
        <v>1734</v>
      </c>
      <c r="C277" s="494"/>
      <c r="D277" s="9"/>
      <c r="E277" s="486"/>
      <c r="F277" s="486"/>
    </row>
    <row r="278" spans="1:6">
      <c r="A278" s="895"/>
      <c r="B278" s="493" t="s">
        <v>1735</v>
      </c>
      <c r="C278" s="494"/>
      <c r="D278" s="9"/>
      <c r="E278" s="486"/>
      <c r="F278" s="486"/>
    </row>
    <row r="279" spans="1:6">
      <c r="A279" s="895"/>
      <c r="B279" s="493" t="s">
        <v>1736</v>
      </c>
      <c r="C279" s="494"/>
      <c r="D279" s="9"/>
      <c r="E279" s="486"/>
      <c r="F279" s="486"/>
    </row>
    <row r="280" spans="1:6">
      <c r="A280" s="895"/>
      <c r="B280" s="493" t="s">
        <v>1737</v>
      </c>
      <c r="C280" s="494"/>
      <c r="D280" s="9"/>
      <c r="E280" s="486"/>
      <c r="F280" s="486"/>
    </row>
    <row r="281" spans="1:6">
      <c r="A281" s="895"/>
      <c r="B281" s="493" t="s">
        <v>1738</v>
      </c>
      <c r="C281" s="494"/>
      <c r="D281" s="9"/>
      <c r="E281" s="486"/>
      <c r="F281" s="486"/>
    </row>
    <row r="282" spans="1:6">
      <c r="A282" s="895"/>
      <c r="B282" s="493" t="s">
        <v>1739</v>
      </c>
      <c r="C282" s="494"/>
      <c r="D282" s="9"/>
      <c r="E282" s="486"/>
      <c r="F282" s="486"/>
    </row>
    <row r="283" spans="1:6">
      <c r="A283" s="18"/>
      <c r="B283" s="493" t="s">
        <v>1740</v>
      </c>
      <c r="C283" s="494"/>
      <c r="D283" s="9"/>
      <c r="E283" s="486"/>
      <c r="F283" s="486"/>
    </row>
    <row r="284" spans="1:6">
      <c r="A284" s="18"/>
      <c r="B284" s="493" t="s">
        <v>1741</v>
      </c>
      <c r="C284" s="494"/>
      <c r="D284" s="9"/>
      <c r="E284" s="486"/>
      <c r="F284" s="486"/>
    </row>
    <row r="285" spans="1:6">
      <c r="A285" s="18"/>
      <c r="B285" s="493" t="s">
        <v>1742</v>
      </c>
      <c r="C285" s="494"/>
      <c r="D285" s="9"/>
      <c r="E285" s="486"/>
      <c r="F285" s="486"/>
    </row>
    <row r="286" spans="1:6" ht="31.5">
      <c r="A286" s="18"/>
      <c r="B286" s="493" t="s">
        <v>1743</v>
      </c>
      <c r="C286" s="494"/>
      <c r="D286" s="9"/>
      <c r="E286" s="486"/>
      <c r="F286" s="486"/>
    </row>
    <row r="287" spans="1:6" ht="31.5">
      <c r="A287" s="18"/>
      <c r="B287" s="493" t="s">
        <v>1744</v>
      </c>
      <c r="C287" s="494"/>
      <c r="D287" s="9"/>
      <c r="E287" s="486"/>
      <c r="F287" s="486"/>
    </row>
    <row r="288" spans="1:6" ht="31.5">
      <c r="A288" s="18"/>
      <c r="B288" s="493" t="s">
        <v>1745</v>
      </c>
      <c r="C288" s="494"/>
      <c r="D288" s="9"/>
      <c r="E288" s="486"/>
      <c r="F288" s="486"/>
    </row>
    <row r="289" spans="1:6">
      <c r="A289" s="18"/>
      <c r="B289" s="493" t="s">
        <v>1746</v>
      </c>
      <c r="C289" s="494"/>
      <c r="D289" s="9"/>
      <c r="E289" s="486"/>
      <c r="F289" s="486"/>
    </row>
    <row r="290" spans="1:6">
      <c r="A290" s="18"/>
      <c r="B290" s="493" t="s">
        <v>1747</v>
      </c>
      <c r="C290" s="494"/>
      <c r="D290" s="9"/>
      <c r="E290" s="486"/>
      <c r="F290" s="486"/>
    </row>
    <row r="291" spans="1:6">
      <c r="A291" s="18"/>
      <c r="B291" s="493" t="s">
        <v>1748</v>
      </c>
      <c r="C291" s="494"/>
      <c r="D291" s="9"/>
      <c r="E291" s="486"/>
      <c r="F291" s="486"/>
    </row>
    <row r="292" spans="1:6">
      <c r="A292" s="18"/>
      <c r="B292" s="493" t="s">
        <v>1749</v>
      </c>
      <c r="C292" s="494"/>
      <c r="D292" s="9"/>
      <c r="E292" s="486"/>
      <c r="F292" s="486"/>
    </row>
    <row r="293" spans="1:6" ht="31.5">
      <c r="A293" s="18">
        <v>11</v>
      </c>
      <c r="B293" s="493" t="s">
        <v>1750</v>
      </c>
      <c r="C293" s="494"/>
      <c r="D293" s="9"/>
      <c r="E293" s="486"/>
      <c r="F293" s="486"/>
    </row>
    <row r="294" spans="1:6">
      <c r="A294" s="18"/>
      <c r="B294" s="493" t="s">
        <v>1751</v>
      </c>
      <c r="C294" s="494"/>
      <c r="D294" s="9"/>
      <c r="E294" s="486"/>
      <c r="F294" s="486"/>
    </row>
    <row r="295" spans="1:6">
      <c r="A295" s="18"/>
      <c r="B295" s="493" t="s">
        <v>1752</v>
      </c>
      <c r="C295" s="494"/>
      <c r="D295" s="9"/>
      <c r="E295" s="486"/>
      <c r="F295" s="486"/>
    </row>
    <row r="296" spans="1:6">
      <c r="A296" s="18"/>
      <c r="B296" s="493" t="s">
        <v>1753</v>
      </c>
      <c r="C296" s="494"/>
      <c r="D296" s="9"/>
      <c r="E296" s="486"/>
      <c r="F296" s="486"/>
    </row>
    <row r="297" spans="1:6">
      <c r="A297" s="18"/>
      <c r="B297" s="493" t="s">
        <v>1754</v>
      </c>
      <c r="C297" s="494"/>
      <c r="D297" s="9"/>
      <c r="E297" s="486"/>
      <c r="F297" s="486"/>
    </row>
    <row r="298" spans="1:6">
      <c r="A298" s="18">
        <v>12</v>
      </c>
      <c r="B298" s="493" t="s">
        <v>1755</v>
      </c>
      <c r="C298" s="494"/>
      <c r="D298" s="9"/>
      <c r="E298" s="486"/>
      <c r="F298" s="486"/>
    </row>
    <row r="299" spans="1:6" ht="31.5">
      <c r="A299" s="18">
        <v>13</v>
      </c>
      <c r="B299" s="493" t="s">
        <v>1756</v>
      </c>
      <c r="C299" s="494"/>
      <c r="D299" s="9"/>
      <c r="E299" s="486"/>
      <c r="F299" s="486"/>
    </row>
    <row r="300" spans="1:6" ht="31.5">
      <c r="A300" s="18">
        <v>14</v>
      </c>
      <c r="B300" s="493" t="s">
        <v>1757</v>
      </c>
      <c r="C300" s="494"/>
      <c r="D300" s="9"/>
      <c r="E300" s="486"/>
      <c r="F300" s="486"/>
    </row>
    <row r="301" spans="1:6">
      <c r="A301" s="895">
        <v>15</v>
      </c>
      <c r="B301" s="493" t="s">
        <v>1758</v>
      </c>
      <c r="C301" s="494" t="s">
        <v>1759</v>
      </c>
      <c r="D301" s="494" t="s">
        <v>1760</v>
      </c>
      <c r="E301" s="486"/>
      <c r="F301" s="486"/>
    </row>
    <row r="302" spans="1:6">
      <c r="A302" s="895"/>
      <c r="B302" s="493" t="s">
        <v>1761</v>
      </c>
      <c r="C302" s="9"/>
      <c r="D302" s="9"/>
      <c r="E302" s="486"/>
      <c r="F302" s="486"/>
    </row>
    <row r="303" spans="1:6">
      <c r="A303" s="895"/>
      <c r="B303" s="493" t="s">
        <v>1762</v>
      </c>
      <c r="C303" s="9"/>
      <c r="D303" s="9"/>
      <c r="E303" s="486"/>
      <c r="F303" s="486"/>
    </row>
    <row r="304" spans="1:6">
      <c r="A304" s="895"/>
      <c r="B304" s="493" t="s">
        <v>1763</v>
      </c>
      <c r="C304" s="9"/>
      <c r="D304" s="9"/>
      <c r="E304" s="486"/>
      <c r="F304" s="486"/>
    </row>
    <row r="305" spans="1:6">
      <c r="A305" s="895"/>
      <c r="B305" s="493" t="s">
        <v>1764</v>
      </c>
      <c r="C305" s="9"/>
      <c r="D305" s="9"/>
      <c r="E305" s="486"/>
      <c r="F305" s="486"/>
    </row>
    <row r="306" spans="1:6" ht="31.5">
      <c r="A306" s="895"/>
      <c r="B306" s="493" t="s">
        <v>1765</v>
      </c>
      <c r="C306" s="9"/>
      <c r="D306" s="9"/>
      <c r="E306" s="486"/>
      <c r="F306" s="486"/>
    </row>
    <row r="307" spans="1:6">
      <c r="A307" s="895"/>
      <c r="B307" s="493" t="s">
        <v>1766</v>
      </c>
      <c r="C307" s="9"/>
      <c r="D307" s="9"/>
      <c r="E307" s="486"/>
      <c r="F307" s="486"/>
    </row>
    <row r="308" spans="1:6">
      <c r="A308" s="895">
        <v>16</v>
      </c>
      <c r="B308" s="493" t="s">
        <v>1767</v>
      </c>
      <c r="C308" s="494"/>
      <c r="D308" s="494"/>
      <c r="E308" s="486"/>
      <c r="F308" s="486"/>
    </row>
    <row r="309" spans="1:6">
      <c r="A309" s="895"/>
      <c r="B309" s="493" t="s">
        <v>1768</v>
      </c>
      <c r="C309" s="494"/>
      <c r="D309" s="9"/>
      <c r="E309" s="486"/>
      <c r="F309" s="486"/>
    </row>
    <row r="310" spans="1:6">
      <c r="A310" s="895"/>
      <c r="B310" s="493" t="s">
        <v>1729</v>
      </c>
      <c r="C310" s="494"/>
      <c r="D310" s="9"/>
      <c r="E310" s="486"/>
      <c r="F310" s="486"/>
    </row>
    <row r="311" spans="1:6">
      <c r="A311" s="895">
        <v>17</v>
      </c>
      <c r="B311" s="493" t="s">
        <v>1769</v>
      </c>
      <c r="C311" s="494"/>
      <c r="D311" s="9"/>
      <c r="E311" s="486"/>
      <c r="F311" s="486"/>
    </row>
    <row r="312" spans="1:6">
      <c r="A312" s="895"/>
      <c r="B312" s="493"/>
      <c r="C312" s="494" t="s">
        <v>1770</v>
      </c>
      <c r="D312" s="494" t="s">
        <v>1771</v>
      </c>
      <c r="E312" s="486"/>
      <c r="F312" s="486"/>
    </row>
    <row r="313" spans="1:6">
      <c r="A313" s="895">
        <v>18</v>
      </c>
      <c r="B313" s="1157" t="s">
        <v>1772</v>
      </c>
      <c r="C313" s="486"/>
      <c r="D313" s="9"/>
      <c r="E313" s="486"/>
      <c r="F313" s="486"/>
    </row>
    <row r="314" spans="1:6">
      <c r="A314" s="895"/>
      <c r="B314" s="1157"/>
      <c r="C314" s="9"/>
      <c r="D314" s="9"/>
      <c r="E314" s="486"/>
      <c r="F314" s="486"/>
    </row>
    <row r="315" spans="1:6">
      <c r="A315" s="18">
        <v>19</v>
      </c>
      <c r="B315" s="493" t="s">
        <v>1773</v>
      </c>
      <c r="C315" s="494"/>
      <c r="D315" s="9"/>
      <c r="E315" s="486"/>
      <c r="F315" s="486"/>
    </row>
    <row r="316" spans="1:6">
      <c r="A316" s="895">
        <v>20</v>
      </c>
      <c r="B316" s="493" t="s">
        <v>1774</v>
      </c>
      <c r="C316" s="494"/>
      <c r="D316" s="9"/>
      <c r="E316" s="486"/>
      <c r="F316" s="486"/>
    </row>
    <row r="317" spans="1:6">
      <c r="A317" s="895"/>
      <c r="B317" s="493" t="s">
        <v>1775</v>
      </c>
      <c r="C317" s="494"/>
      <c r="D317" s="9"/>
      <c r="E317" s="486"/>
      <c r="F317" s="486"/>
    </row>
    <row r="318" spans="1:6">
      <c r="A318" s="895">
        <v>21</v>
      </c>
      <c r="B318" s="493" t="s">
        <v>1776</v>
      </c>
      <c r="C318" s="494"/>
      <c r="D318" s="494"/>
      <c r="E318" s="486"/>
      <c r="F318" s="486"/>
    </row>
    <row r="319" spans="1:6">
      <c r="A319" s="895"/>
      <c r="B319" s="493" t="s">
        <v>1777</v>
      </c>
      <c r="C319" s="494"/>
      <c r="D319" s="9"/>
      <c r="E319" s="486"/>
      <c r="F319" s="486"/>
    </row>
    <row r="320" spans="1:6">
      <c r="A320" s="895"/>
      <c r="B320" s="493" t="s">
        <v>1778</v>
      </c>
      <c r="C320" s="494"/>
      <c r="D320" s="9"/>
      <c r="E320" s="486"/>
      <c r="F320" s="486"/>
    </row>
    <row r="321" spans="1:6">
      <c r="A321" s="895"/>
      <c r="B321" s="493" t="s">
        <v>1779</v>
      </c>
      <c r="C321" s="494"/>
      <c r="D321" s="9"/>
      <c r="E321" s="486"/>
      <c r="F321" s="486"/>
    </row>
    <row r="322" spans="1:6">
      <c r="A322" s="895">
        <v>22</v>
      </c>
      <c r="B322" s="493" t="s">
        <v>1780</v>
      </c>
      <c r="C322" s="494"/>
      <c r="D322" s="9"/>
      <c r="E322" s="486"/>
      <c r="F322" s="486"/>
    </row>
    <row r="323" spans="1:6">
      <c r="A323" s="895"/>
      <c r="B323" s="493" t="s">
        <v>1781</v>
      </c>
      <c r="C323" s="494"/>
      <c r="D323" s="9"/>
      <c r="E323" s="486"/>
      <c r="F323" s="486"/>
    </row>
    <row r="324" spans="1:6">
      <c r="A324" s="895"/>
      <c r="B324" s="493" t="s">
        <v>1782</v>
      </c>
      <c r="C324" s="494"/>
      <c r="D324" s="9"/>
      <c r="E324" s="486"/>
      <c r="F324" s="486"/>
    </row>
    <row r="325" spans="1:6">
      <c r="A325" s="895">
        <v>23</v>
      </c>
      <c r="B325" s="493" t="s">
        <v>1783</v>
      </c>
      <c r="C325" s="494"/>
      <c r="D325" s="494"/>
      <c r="E325" s="486"/>
      <c r="F325" s="486"/>
    </row>
    <row r="326" spans="1:6">
      <c r="A326" s="895"/>
      <c r="B326" s="493" t="s">
        <v>1784</v>
      </c>
      <c r="C326" s="494"/>
      <c r="D326" s="9"/>
      <c r="E326" s="486"/>
      <c r="F326" s="486"/>
    </row>
    <row r="327" spans="1:6">
      <c r="A327" s="895"/>
      <c r="B327" s="493" t="s">
        <v>1785</v>
      </c>
      <c r="C327" s="494"/>
      <c r="D327" s="9"/>
      <c r="E327" s="486"/>
      <c r="F327" s="486"/>
    </row>
    <row r="328" spans="1:6">
      <c r="A328" s="895"/>
      <c r="B328" s="493" t="s">
        <v>1786</v>
      </c>
      <c r="C328" s="494"/>
      <c r="D328" s="9"/>
      <c r="E328" s="486"/>
      <c r="F328" s="486"/>
    </row>
    <row r="329" spans="1:6">
      <c r="A329" s="895"/>
      <c r="B329" s="493" t="s">
        <v>1787</v>
      </c>
      <c r="C329" s="494"/>
      <c r="D329" s="9"/>
      <c r="E329" s="486"/>
      <c r="F329" s="486"/>
    </row>
    <row r="330" spans="1:6">
      <c r="A330" s="895"/>
      <c r="B330" s="493" t="s">
        <v>1788</v>
      </c>
      <c r="C330" s="494"/>
      <c r="D330" s="9"/>
      <c r="E330" s="486"/>
      <c r="F330" s="486"/>
    </row>
    <row r="331" spans="1:6">
      <c r="A331" s="895"/>
      <c r="B331" s="493" t="s">
        <v>1789</v>
      </c>
      <c r="C331" s="494"/>
      <c r="D331" s="9"/>
      <c r="E331" s="486"/>
      <c r="F331" s="486"/>
    </row>
    <row r="332" spans="1:6">
      <c r="A332" s="895">
        <v>24</v>
      </c>
      <c r="B332" s="493" t="s">
        <v>1790</v>
      </c>
      <c r="C332" s="494"/>
      <c r="D332" s="494"/>
      <c r="E332" s="486"/>
      <c r="F332" s="486"/>
    </row>
    <row r="333" spans="1:6" ht="18.75">
      <c r="A333" s="895"/>
      <c r="B333" s="493" t="s">
        <v>1791</v>
      </c>
      <c r="C333" s="495"/>
      <c r="D333" s="9"/>
      <c r="E333" s="486"/>
      <c r="F333" s="486"/>
    </row>
    <row r="334" spans="1:6">
      <c r="A334" s="895"/>
      <c r="B334" s="493" t="s">
        <v>1792</v>
      </c>
      <c r="C334" s="494"/>
      <c r="D334" s="9"/>
      <c r="E334" s="486"/>
      <c r="F334" s="486"/>
    </row>
    <row r="335" spans="1:6">
      <c r="A335" s="895"/>
      <c r="B335" s="493" t="s">
        <v>1793</v>
      </c>
      <c r="C335" s="494"/>
      <c r="D335" s="9"/>
      <c r="E335" s="486"/>
      <c r="F335" s="486"/>
    </row>
    <row r="336" spans="1:6">
      <c r="A336" s="895"/>
      <c r="B336" s="493" t="s">
        <v>1794</v>
      </c>
      <c r="C336" s="494"/>
      <c r="D336" s="9"/>
      <c r="E336" s="486"/>
      <c r="F336" s="486"/>
    </row>
    <row r="337" spans="1:6">
      <c r="A337" s="895"/>
      <c r="B337" s="493" t="s">
        <v>1795</v>
      </c>
      <c r="C337" s="494"/>
      <c r="D337" s="9"/>
      <c r="E337" s="486"/>
      <c r="F337" s="486"/>
    </row>
    <row r="338" spans="1:6" ht="18.75">
      <c r="A338" s="895"/>
      <c r="B338" s="493" t="s">
        <v>1796</v>
      </c>
      <c r="C338" s="495"/>
      <c r="D338" s="9"/>
      <c r="E338" s="486"/>
      <c r="F338" s="486"/>
    </row>
    <row r="339" spans="1:6">
      <c r="A339" s="895"/>
      <c r="B339" s="493" t="s">
        <v>1797</v>
      </c>
      <c r="C339" s="494"/>
      <c r="D339" s="9"/>
      <c r="E339" s="486"/>
      <c r="F339" s="486"/>
    </row>
    <row r="340" spans="1:6" ht="18.75">
      <c r="A340" s="895"/>
      <c r="B340" s="493" t="s">
        <v>1798</v>
      </c>
      <c r="C340" s="495"/>
      <c r="D340" s="9"/>
      <c r="E340" s="486"/>
      <c r="F340" s="486"/>
    </row>
    <row r="341" spans="1:6">
      <c r="A341" s="785">
        <v>25</v>
      </c>
      <c r="B341" s="493" t="s">
        <v>1799</v>
      </c>
      <c r="C341" s="494"/>
      <c r="D341" s="9"/>
      <c r="E341" s="486"/>
      <c r="F341" s="486"/>
    </row>
    <row r="342" spans="1:6">
      <c r="A342" s="786"/>
      <c r="B342" s="497" t="s">
        <v>1800</v>
      </c>
      <c r="C342" s="494"/>
      <c r="D342" s="9"/>
      <c r="E342" s="486"/>
      <c r="F342" s="486"/>
    </row>
    <row r="343" spans="1:6">
      <c r="A343" s="786"/>
      <c r="B343" s="493" t="s">
        <v>1801</v>
      </c>
      <c r="C343" s="494"/>
      <c r="D343" s="9"/>
      <c r="E343" s="486"/>
      <c r="F343" s="486"/>
    </row>
    <row r="344" spans="1:6">
      <c r="A344" s="786"/>
      <c r="B344" s="493" t="s">
        <v>1802</v>
      </c>
      <c r="C344" s="494"/>
      <c r="D344" s="9"/>
      <c r="E344" s="486"/>
      <c r="F344" s="486"/>
    </row>
    <row r="345" spans="1:6">
      <c r="A345" s="786"/>
      <c r="B345" s="493" t="s">
        <v>1803</v>
      </c>
      <c r="C345" s="494"/>
      <c r="D345" s="9"/>
      <c r="E345" s="486"/>
      <c r="F345" s="486"/>
    </row>
    <row r="346" spans="1:6">
      <c r="A346" s="786"/>
      <c r="B346" s="493" t="s">
        <v>1804</v>
      </c>
      <c r="C346" s="494"/>
      <c r="D346" s="9"/>
      <c r="E346" s="486"/>
      <c r="F346" s="486"/>
    </row>
    <row r="347" spans="1:6">
      <c r="A347" s="786"/>
      <c r="B347" s="493" t="s">
        <v>1805</v>
      </c>
      <c r="C347" s="494"/>
      <c r="D347" s="9"/>
      <c r="E347" s="486"/>
      <c r="F347" s="486"/>
    </row>
    <row r="348" spans="1:6">
      <c r="A348" s="786"/>
      <c r="B348" s="493" t="s">
        <v>1806</v>
      </c>
      <c r="C348" s="494"/>
      <c r="D348" s="494"/>
      <c r="E348" s="486"/>
      <c r="F348" s="486"/>
    </row>
    <row r="349" spans="1:6">
      <c r="A349" s="786"/>
      <c r="B349" s="493" t="s">
        <v>1807</v>
      </c>
      <c r="C349" s="494"/>
      <c r="D349" s="9"/>
      <c r="E349" s="486"/>
      <c r="F349" s="486"/>
    </row>
    <row r="350" spans="1:6">
      <c r="A350" s="786"/>
      <c r="B350" s="493" t="s">
        <v>1808</v>
      </c>
      <c r="C350" s="494"/>
      <c r="D350" s="9"/>
      <c r="E350" s="486"/>
      <c r="F350" s="486"/>
    </row>
    <row r="351" spans="1:6">
      <c r="A351" s="786"/>
      <c r="B351" s="497" t="s">
        <v>1809</v>
      </c>
      <c r="C351" s="494"/>
      <c r="D351" s="9"/>
      <c r="E351" s="486"/>
      <c r="F351" s="486"/>
    </row>
    <row r="352" spans="1:6">
      <c r="A352" s="786"/>
      <c r="B352" s="493" t="s">
        <v>1810</v>
      </c>
      <c r="C352" s="494"/>
      <c r="D352" s="9"/>
      <c r="E352" s="486"/>
      <c r="F352" s="486"/>
    </row>
    <row r="353" spans="1:6">
      <c r="A353" s="786"/>
      <c r="B353" s="493" t="s">
        <v>1811</v>
      </c>
      <c r="C353" s="494"/>
      <c r="D353" s="494"/>
      <c r="E353" s="486"/>
      <c r="F353" s="486"/>
    </row>
    <row r="354" spans="1:6">
      <c r="A354" s="786"/>
      <c r="B354" s="493" t="s">
        <v>1812</v>
      </c>
      <c r="C354" s="494"/>
      <c r="D354" s="9"/>
      <c r="E354" s="486"/>
      <c r="F354" s="486"/>
    </row>
    <row r="355" spans="1:6">
      <c r="A355" s="786"/>
      <c r="B355" s="493" t="s">
        <v>1813</v>
      </c>
      <c r="C355" s="494"/>
      <c r="D355" s="9"/>
      <c r="E355" s="486"/>
      <c r="F355" s="486"/>
    </row>
    <row r="356" spans="1:6">
      <c r="A356" s="786"/>
      <c r="B356" s="493" t="s">
        <v>1814</v>
      </c>
      <c r="C356" s="494"/>
      <c r="D356" s="9"/>
      <c r="E356" s="486"/>
      <c r="F356" s="486"/>
    </row>
    <row r="357" spans="1:6">
      <c r="A357" s="786"/>
      <c r="B357" s="493" t="s">
        <v>1815</v>
      </c>
      <c r="C357" s="494"/>
      <c r="D357" s="9"/>
      <c r="E357" s="486"/>
      <c r="F357" s="486"/>
    </row>
    <row r="358" spans="1:6">
      <c r="A358" s="786"/>
      <c r="B358" s="493" t="s">
        <v>1816</v>
      </c>
      <c r="C358" s="494"/>
      <c r="D358" s="9"/>
      <c r="E358" s="486"/>
      <c r="F358" s="486"/>
    </row>
    <row r="359" spans="1:6">
      <c r="A359" s="786"/>
      <c r="B359" s="493" t="s">
        <v>1817</v>
      </c>
      <c r="C359" s="494"/>
      <c r="D359" s="494"/>
      <c r="E359" s="486"/>
      <c r="F359" s="486"/>
    </row>
    <row r="360" spans="1:6">
      <c r="A360" s="786"/>
      <c r="B360" s="493" t="s">
        <v>1818</v>
      </c>
      <c r="C360" s="494"/>
      <c r="D360" s="9"/>
      <c r="E360" s="486"/>
      <c r="F360" s="486"/>
    </row>
    <row r="361" spans="1:6">
      <c r="A361" s="786"/>
      <c r="B361" s="493" t="s">
        <v>1819</v>
      </c>
      <c r="C361" s="494"/>
      <c r="D361" s="9"/>
      <c r="E361" s="486"/>
      <c r="F361" s="486"/>
    </row>
    <row r="362" spans="1:6">
      <c r="A362" s="786"/>
      <c r="B362" s="493" t="s">
        <v>1820</v>
      </c>
      <c r="C362" s="494"/>
      <c r="D362" s="494"/>
      <c r="E362" s="486"/>
      <c r="F362" s="486"/>
    </row>
    <row r="363" spans="1:6">
      <c r="A363" s="786"/>
      <c r="B363" s="493" t="s">
        <v>1821</v>
      </c>
      <c r="C363" s="494"/>
      <c r="D363" s="9"/>
      <c r="E363" s="486"/>
      <c r="F363" s="486"/>
    </row>
    <row r="364" spans="1:6">
      <c r="A364" s="786"/>
      <c r="B364" s="497" t="s">
        <v>1822</v>
      </c>
      <c r="C364" s="494"/>
      <c r="D364" s="9"/>
      <c r="E364" s="486"/>
      <c r="F364" s="486"/>
    </row>
    <row r="365" spans="1:6">
      <c r="A365" s="786"/>
      <c r="B365" s="493" t="s">
        <v>1823</v>
      </c>
      <c r="C365" s="494"/>
      <c r="D365" s="9"/>
      <c r="E365" s="486"/>
      <c r="F365" s="486"/>
    </row>
    <row r="366" spans="1:6">
      <c r="A366" s="786"/>
      <c r="B366" s="493" t="s">
        <v>1824</v>
      </c>
      <c r="C366" s="494"/>
      <c r="D366" s="9"/>
      <c r="E366" s="486"/>
      <c r="F366" s="486"/>
    </row>
    <row r="367" spans="1:6">
      <c r="A367" s="786"/>
      <c r="B367" s="493" t="s">
        <v>1825</v>
      </c>
      <c r="C367" s="494"/>
      <c r="D367" s="9"/>
      <c r="E367" s="486"/>
      <c r="F367" s="486"/>
    </row>
    <row r="368" spans="1:6">
      <c r="A368" s="786"/>
      <c r="B368" s="493" t="s">
        <v>1826</v>
      </c>
      <c r="C368" s="494"/>
      <c r="D368" s="9"/>
      <c r="E368" s="486"/>
      <c r="F368" s="486"/>
    </row>
    <row r="369" spans="1:6">
      <c r="A369" s="786"/>
      <c r="B369" s="493" t="s">
        <v>1827</v>
      </c>
      <c r="C369" s="494"/>
      <c r="D369" s="9"/>
      <c r="E369" s="486"/>
      <c r="F369" s="486"/>
    </row>
    <row r="370" spans="1:6">
      <c r="A370" s="786"/>
      <c r="B370" s="493" t="s">
        <v>1828</v>
      </c>
      <c r="C370" s="494"/>
      <c r="D370" s="9"/>
      <c r="E370" s="486"/>
      <c r="F370" s="486"/>
    </row>
    <row r="371" spans="1:6">
      <c r="A371" s="786"/>
      <c r="B371" s="497" t="s">
        <v>1829</v>
      </c>
      <c r="C371" s="494"/>
      <c r="D371" s="9"/>
      <c r="E371" s="486"/>
      <c r="F371" s="486"/>
    </row>
    <row r="372" spans="1:6">
      <c r="A372" s="786"/>
      <c r="B372" s="493" t="s">
        <v>1830</v>
      </c>
      <c r="C372" s="494"/>
      <c r="D372" s="9"/>
      <c r="E372" s="486"/>
      <c r="F372" s="486"/>
    </row>
    <row r="373" spans="1:6">
      <c r="A373" s="786"/>
      <c r="B373" s="493" t="s">
        <v>1831</v>
      </c>
      <c r="C373" s="494"/>
      <c r="D373" s="9"/>
      <c r="E373" s="486"/>
      <c r="F373" s="486"/>
    </row>
    <row r="374" spans="1:6">
      <c r="A374" s="786"/>
      <c r="B374" s="493" t="s">
        <v>1832</v>
      </c>
      <c r="C374" s="494"/>
      <c r="D374" s="9"/>
      <c r="E374" s="486"/>
      <c r="F374" s="486"/>
    </row>
    <row r="375" spans="1:6">
      <c r="A375" s="786"/>
      <c r="B375" s="497" t="s">
        <v>1833</v>
      </c>
      <c r="C375" s="494"/>
      <c r="D375" s="9"/>
      <c r="E375" s="486"/>
      <c r="F375" s="486"/>
    </row>
    <row r="376" spans="1:6">
      <c r="A376" s="786"/>
      <c r="B376" s="493" t="s">
        <v>1834</v>
      </c>
      <c r="C376" s="494"/>
      <c r="D376" s="9"/>
      <c r="E376" s="486"/>
      <c r="F376" s="486"/>
    </row>
    <row r="377" spans="1:6">
      <c r="A377" s="786"/>
      <c r="B377" s="493" t="s">
        <v>1835</v>
      </c>
      <c r="C377" s="494"/>
      <c r="D377" s="9"/>
      <c r="E377" s="486"/>
      <c r="F377" s="486"/>
    </row>
    <row r="378" spans="1:6">
      <c r="A378" s="787"/>
      <c r="B378" s="497" t="s">
        <v>1836</v>
      </c>
      <c r="C378" s="494"/>
      <c r="D378" s="9"/>
      <c r="E378" s="486"/>
      <c r="F378" s="486"/>
    </row>
    <row r="379" spans="1:6">
      <c r="A379" s="504"/>
      <c r="B379" s="123"/>
      <c r="C379" s="505"/>
      <c r="D379" s="505"/>
      <c r="E379" s="122"/>
      <c r="F379" s="122"/>
    </row>
    <row r="380" spans="1:6">
      <c r="A380" s="504"/>
      <c r="B380" s="1161" t="s">
        <v>1837</v>
      </c>
      <c r="C380" s="1161"/>
      <c r="D380" s="1161"/>
      <c r="E380" s="1161"/>
      <c r="F380" s="1161"/>
    </row>
    <row r="381" spans="1:6">
      <c r="A381" s="504"/>
      <c r="B381" s="123"/>
      <c r="C381" s="505"/>
      <c r="D381" s="505"/>
      <c r="E381" s="122"/>
      <c r="F381" s="122"/>
    </row>
    <row r="382" spans="1:6" ht="16.5" thickBot="1"/>
    <row r="383" spans="1:6" ht="16.5" thickBot="1">
      <c r="A383" s="492" t="s">
        <v>53</v>
      </c>
      <c r="B383" s="74"/>
      <c r="C383" s="13" t="s">
        <v>65</v>
      </c>
      <c r="D383" s="75"/>
    </row>
    <row r="384" spans="1:6" ht="16.5" thickBot="1">
      <c r="A384" s="492" t="s">
        <v>55</v>
      </c>
      <c r="B384" s="74"/>
      <c r="C384" s="13" t="s">
        <v>66</v>
      </c>
      <c r="D384" s="75"/>
    </row>
    <row r="385" spans="1:4" ht="16.5" thickBot="1">
      <c r="A385" s="492"/>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311:A312"/>
    <mergeCell ref="A313:A314"/>
    <mergeCell ref="A138:A147"/>
    <mergeCell ref="A148:A185"/>
    <mergeCell ref="C184:D184"/>
    <mergeCell ref="E184:F184"/>
    <mergeCell ref="C185:C186"/>
    <mergeCell ref="D185:D186"/>
    <mergeCell ref="E185:E186"/>
    <mergeCell ref="F185:F186"/>
    <mergeCell ref="A132:A136"/>
    <mergeCell ref="A77:A80"/>
    <mergeCell ref="A81:A84"/>
    <mergeCell ref="A87:A90"/>
    <mergeCell ref="A91:A95"/>
    <mergeCell ref="A96:A97"/>
    <mergeCell ref="A98:A100"/>
    <mergeCell ref="A101:A103"/>
    <mergeCell ref="A104:A106"/>
    <mergeCell ref="A108:A110"/>
    <mergeCell ref="A113:A119"/>
    <mergeCell ref="A125:A130"/>
    <mergeCell ref="A67:A76"/>
    <mergeCell ref="C9:F9"/>
    <mergeCell ref="A13:A15"/>
    <mergeCell ref="B13:B15"/>
    <mergeCell ref="A16:A23"/>
    <mergeCell ref="A26:A28"/>
    <mergeCell ref="B26:B28"/>
    <mergeCell ref="A33:A39"/>
    <mergeCell ref="A41:A45"/>
    <mergeCell ref="A47:A55"/>
    <mergeCell ref="A56:A60"/>
    <mergeCell ref="A65:A66"/>
    <mergeCell ref="C8:F8"/>
    <mergeCell ref="A1:F1"/>
    <mergeCell ref="A3:F3"/>
    <mergeCell ref="A4:F4"/>
    <mergeCell ref="A6:F6"/>
    <mergeCell ref="A7:F7"/>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11"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49" t="s">
        <v>4</v>
      </c>
      <c r="B1" s="1149"/>
      <c r="C1" s="1149"/>
      <c r="D1" s="1149"/>
      <c r="E1" s="1149"/>
      <c r="F1" s="1149"/>
      <c r="G1" s="1149"/>
    </row>
    <row r="2" spans="1:8" ht="30" customHeight="1">
      <c r="A2" s="1165" t="str">
        <f>+'Sch-22 '!A4</f>
        <v>Tender Enquiry No:KPTCL/2026-27/SS/WORK_INDENT3612</v>
      </c>
      <c r="B2" s="1165"/>
      <c r="C2" s="1165"/>
      <c r="D2" s="1165"/>
      <c r="E2" s="1165"/>
      <c r="F2" s="1165"/>
      <c r="G2" s="10"/>
      <c r="H2" s="10"/>
    </row>
    <row r="3" spans="1:8" ht="43.15" customHeight="1">
      <c r="A3" s="1166"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3" s="1166"/>
      <c r="C3" s="1166"/>
      <c r="D3" s="1166"/>
      <c r="E3" s="1166"/>
      <c r="F3" s="1166"/>
      <c r="G3" s="507"/>
      <c r="H3" s="507"/>
    </row>
    <row r="4" spans="1:8">
      <c r="A4" s="1167" t="s">
        <v>1838</v>
      </c>
      <c r="B4" s="1167"/>
      <c r="C4" s="1167"/>
      <c r="D4" s="1167"/>
      <c r="E4" s="1167"/>
      <c r="F4" s="1167"/>
    </row>
    <row r="5" spans="1:8">
      <c r="A5" s="1168" t="s">
        <v>4041</v>
      </c>
      <c r="B5" s="1168"/>
      <c r="C5" s="1168"/>
      <c r="D5" s="1168"/>
      <c r="E5" s="1168"/>
      <c r="F5" s="1168"/>
    </row>
    <row r="6" spans="1:8">
      <c r="A6" s="1169" t="s">
        <v>1839</v>
      </c>
      <c r="B6" s="1169"/>
      <c r="C6" s="1169"/>
      <c r="D6" s="1169"/>
      <c r="E6" s="1169"/>
      <c r="F6" s="1169"/>
    </row>
    <row r="7" spans="1:8" ht="38.25" customHeight="1">
      <c r="A7" s="57"/>
      <c r="B7" s="80" t="s">
        <v>388</v>
      </c>
      <c r="C7" s="1162"/>
      <c r="D7" s="1163"/>
      <c r="E7" s="1163"/>
      <c r="F7" s="1164"/>
    </row>
    <row r="8" spans="1:8" ht="33.75" customHeight="1">
      <c r="A8" s="57"/>
      <c r="B8" s="80" t="s">
        <v>1840</v>
      </c>
      <c r="C8" s="134" t="s">
        <v>392</v>
      </c>
      <c r="D8" s="134" t="s">
        <v>1841</v>
      </c>
      <c r="E8" s="134" t="s">
        <v>1842</v>
      </c>
      <c r="F8" s="80"/>
    </row>
    <row r="9" spans="1:8">
      <c r="A9" s="56">
        <v>1</v>
      </c>
      <c r="B9" s="82" t="s">
        <v>393</v>
      </c>
      <c r="C9" s="81"/>
      <c r="D9" s="81"/>
      <c r="E9" s="81"/>
      <c r="F9" s="510"/>
    </row>
    <row r="10" spans="1:8">
      <c r="A10" s="56"/>
      <c r="B10" s="82" t="s">
        <v>394</v>
      </c>
      <c r="C10" s="81"/>
      <c r="D10" s="81"/>
      <c r="E10" s="81"/>
      <c r="F10" s="510"/>
    </row>
    <row r="11" spans="1:8">
      <c r="A11" s="56"/>
      <c r="B11" s="82" t="s">
        <v>395</v>
      </c>
      <c r="C11" s="81"/>
      <c r="D11" s="81"/>
      <c r="E11" s="81"/>
      <c r="F11" s="510"/>
    </row>
    <row r="12" spans="1:8">
      <c r="A12" s="56"/>
      <c r="B12" s="82" t="s">
        <v>1843</v>
      </c>
      <c r="C12" s="81"/>
      <c r="D12" s="81"/>
      <c r="E12" s="81"/>
      <c r="F12" s="510"/>
    </row>
    <row r="13" spans="1:8">
      <c r="A13" s="56"/>
      <c r="B13" s="82" t="s">
        <v>1844</v>
      </c>
      <c r="C13" s="81"/>
      <c r="D13" s="81"/>
      <c r="E13" s="81"/>
      <c r="F13" s="510"/>
    </row>
    <row r="14" spans="1:8">
      <c r="A14" s="56"/>
      <c r="B14" s="82" t="s">
        <v>1845</v>
      </c>
      <c r="C14" s="81"/>
      <c r="D14" s="81"/>
      <c r="E14" s="81"/>
      <c r="F14" s="510"/>
    </row>
    <row r="15" spans="1:8">
      <c r="A15" s="56"/>
      <c r="B15" s="82" t="s">
        <v>1846</v>
      </c>
      <c r="C15" s="81"/>
      <c r="D15" s="81"/>
      <c r="E15" s="81"/>
      <c r="F15" s="510"/>
    </row>
    <row r="16" spans="1:8">
      <c r="A16" s="56"/>
      <c r="B16" s="82" t="s">
        <v>1847</v>
      </c>
      <c r="C16" s="81"/>
      <c r="D16" s="81"/>
      <c r="E16" s="81"/>
      <c r="F16" s="510"/>
    </row>
    <row r="17" spans="1:6">
      <c r="A17" s="56"/>
      <c r="B17" s="82" t="s">
        <v>1848</v>
      </c>
      <c r="C17" s="81"/>
      <c r="D17" s="81"/>
      <c r="E17" s="81"/>
      <c r="F17" s="510"/>
    </row>
    <row r="18" spans="1:6">
      <c r="A18" s="56"/>
      <c r="B18" s="82" t="s">
        <v>1849</v>
      </c>
      <c r="C18" s="81"/>
      <c r="D18" s="81"/>
      <c r="E18" s="81"/>
      <c r="F18" s="510"/>
    </row>
    <row r="19" spans="1:6">
      <c r="A19" s="56"/>
      <c r="B19" s="82" t="s">
        <v>1850</v>
      </c>
      <c r="C19" s="81"/>
      <c r="D19" s="81"/>
      <c r="E19" s="81"/>
      <c r="F19" s="510"/>
    </row>
    <row r="20" spans="1:6">
      <c r="A20" s="56"/>
      <c r="B20" s="82" t="s">
        <v>1851</v>
      </c>
      <c r="C20" s="81"/>
      <c r="D20" s="81"/>
      <c r="E20" s="81"/>
      <c r="F20" s="510"/>
    </row>
    <row r="21" spans="1:6">
      <c r="A21" s="56"/>
      <c r="B21" s="82" t="s">
        <v>1852</v>
      </c>
      <c r="C21" s="81"/>
      <c r="D21" s="81"/>
      <c r="E21" s="81"/>
      <c r="F21" s="510"/>
    </row>
    <row r="22" spans="1:6" ht="31.5">
      <c r="A22" s="56"/>
      <c r="B22" s="82" t="s">
        <v>1853</v>
      </c>
      <c r="C22" s="81"/>
      <c r="D22" s="81"/>
      <c r="E22" s="81"/>
      <c r="F22" s="510"/>
    </row>
    <row r="23" spans="1:6">
      <c r="A23" s="56"/>
      <c r="B23" s="82" t="s">
        <v>1854</v>
      </c>
      <c r="C23" s="81"/>
      <c r="D23" s="81"/>
      <c r="E23" s="81"/>
      <c r="F23" s="510"/>
    </row>
    <row r="24" spans="1:6">
      <c r="A24" s="56"/>
      <c r="B24" s="82" t="s">
        <v>1855</v>
      </c>
      <c r="C24" s="81"/>
      <c r="D24" s="81"/>
      <c r="E24" s="81"/>
      <c r="F24" s="510"/>
    </row>
    <row r="25" spans="1:6">
      <c r="A25" s="56"/>
      <c r="B25" s="82" t="s">
        <v>1856</v>
      </c>
      <c r="C25" s="81"/>
      <c r="D25" s="81"/>
      <c r="E25" s="81"/>
      <c r="F25" s="510"/>
    </row>
    <row r="26" spans="1:6">
      <c r="A26" s="56"/>
      <c r="B26" s="82" t="s">
        <v>1857</v>
      </c>
      <c r="C26" s="81"/>
      <c r="D26" s="81"/>
      <c r="E26" s="81"/>
      <c r="F26" s="510"/>
    </row>
    <row r="27" spans="1:6">
      <c r="A27" s="56">
        <v>2</v>
      </c>
      <c r="B27" s="82" t="s">
        <v>396</v>
      </c>
      <c r="C27" s="83"/>
      <c r="D27" s="83"/>
      <c r="E27" s="83"/>
      <c r="F27" s="510"/>
    </row>
    <row r="28" spans="1:6">
      <c r="A28" s="56"/>
      <c r="B28" s="82" t="s">
        <v>1858</v>
      </c>
      <c r="C28" s="84"/>
      <c r="D28" s="84"/>
      <c r="E28" s="84"/>
      <c r="F28" s="510"/>
    </row>
    <row r="29" spans="1:6" ht="31.5">
      <c r="A29" s="56"/>
      <c r="B29" s="82" t="s">
        <v>1859</v>
      </c>
      <c r="C29" s="81"/>
      <c r="D29" s="81"/>
      <c r="E29" s="81"/>
      <c r="F29" s="510"/>
    </row>
    <row r="30" spans="1:6">
      <c r="A30" s="56"/>
      <c r="B30" s="82" t="s">
        <v>1860</v>
      </c>
      <c r="C30" s="81"/>
      <c r="D30" s="81"/>
      <c r="E30" s="81"/>
      <c r="F30" s="510"/>
    </row>
    <row r="31" spans="1:6" ht="31.5">
      <c r="A31" s="56"/>
      <c r="B31" s="82" t="s">
        <v>1861</v>
      </c>
      <c r="C31" s="81"/>
      <c r="D31" s="81"/>
      <c r="E31" s="81"/>
      <c r="F31" s="510"/>
    </row>
    <row r="32" spans="1:6">
      <c r="A32" s="56"/>
      <c r="B32" s="82" t="s">
        <v>1862</v>
      </c>
      <c r="C32" s="84"/>
      <c r="D32" s="84"/>
      <c r="E32" s="84"/>
      <c r="F32" s="510"/>
    </row>
    <row r="33" spans="1:6">
      <c r="A33" s="56"/>
      <c r="B33" s="82" t="s">
        <v>1863</v>
      </c>
      <c r="C33" s="81"/>
      <c r="D33" s="81"/>
      <c r="E33" s="81"/>
      <c r="F33" s="510"/>
    </row>
    <row r="34" spans="1:6">
      <c r="A34" s="56"/>
      <c r="B34" s="82" t="s">
        <v>1864</v>
      </c>
      <c r="C34" s="81"/>
      <c r="D34" s="81"/>
      <c r="E34" s="81"/>
      <c r="F34" s="510"/>
    </row>
    <row r="35" spans="1:6" ht="47.25">
      <c r="A35" s="56"/>
      <c r="B35" s="82" t="s">
        <v>1865</v>
      </c>
      <c r="C35" s="81"/>
      <c r="D35" s="81"/>
      <c r="E35" s="81"/>
      <c r="F35" s="510"/>
    </row>
    <row r="36" spans="1:6">
      <c r="A36" s="56"/>
      <c r="B36" s="82" t="s">
        <v>1866</v>
      </c>
      <c r="C36" s="81"/>
      <c r="D36" s="81"/>
      <c r="E36" s="81"/>
      <c r="F36" s="510"/>
    </row>
    <row r="37" spans="1:6">
      <c r="A37" s="56"/>
      <c r="B37" s="82" t="s">
        <v>1867</v>
      </c>
      <c r="C37" s="81"/>
      <c r="D37" s="81"/>
      <c r="E37" s="81"/>
      <c r="F37" s="510"/>
    </row>
    <row r="38" spans="1:6" ht="31.5">
      <c r="A38" s="56"/>
      <c r="B38" s="76" t="s">
        <v>1868</v>
      </c>
      <c r="C38" s="81"/>
      <c r="D38" s="81"/>
      <c r="E38" s="81"/>
      <c r="F38" s="510"/>
    </row>
    <row r="39" spans="1:6" ht="31.5">
      <c r="A39" s="56"/>
      <c r="B39" s="82" t="s">
        <v>1869</v>
      </c>
      <c r="C39" s="81"/>
      <c r="D39" s="81"/>
      <c r="E39" s="81"/>
      <c r="F39" s="510"/>
    </row>
    <row r="40" spans="1:6">
      <c r="A40" s="56"/>
      <c r="B40" s="82" t="s">
        <v>1870</v>
      </c>
      <c r="C40" s="81"/>
      <c r="D40" s="81"/>
      <c r="E40" s="81"/>
      <c r="F40" s="510"/>
    </row>
    <row r="41" spans="1:6">
      <c r="A41" s="56"/>
      <c r="B41" s="82" t="s">
        <v>1871</v>
      </c>
      <c r="C41" s="81"/>
      <c r="D41" s="81"/>
      <c r="E41" s="81"/>
      <c r="F41" s="510"/>
    </row>
    <row r="42" spans="1:6">
      <c r="A42" s="56"/>
      <c r="B42" s="82" t="s">
        <v>1872</v>
      </c>
      <c r="C42" s="81"/>
      <c r="D42" s="81"/>
      <c r="E42" s="81"/>
      <c r="F42" s="510"/>
    </row>
    <row r="43" spans="1:6" ht="31.5">
      <c r="A43" s="56"/>
      <c r="B43" s="82" t="s">
        <v>1873</v>
      </c>
      <c r="C43" s="81"/>
      <c r="D43" s="81"/>
      <c r="E43" s="81"/>
      <c r="F43" s="510"/>
    </row>
    <row r="44" spans="1:6" ht="31.5">
      <c r="A44" s="56"/>
      <c r="B44" s="82" t="s">
        <v>1874</v>
      </c>
      <c r="C44" s="81"/>
      <c r="D44" s="81"/>
      <c r="E44" s="81"/>
      <c r="F44" s="510"/>
    </row>
    <row r="45" spans="1:6" ht="31.5">
      <c r="A45" s="56"/>
      <c r="B45" s="82" t="s">
        <v>1875</v>
      </c>
      <c r="C45" s="81"/>
      <c r="D45" s="81"/>
      <c r="E45" s="81"/>
      <c r="F45" s="510"/>
    </row>
    <row r="46" spans="1:6" ht="47.25">
      <c r="A46" s="56"/>
      <c r="B46" s="82" t="s">
        <v>1876</v>
      </c>
      <c r="C46" s="81"/>
      <c r="D46" s="81"/>
      <c r="E46" s="81"/>
      <c r="F46" s="510"/>
    </row>
    <row r="47" spans="1:6" ht="31.5">
      <c r="A47" s="56"/>
      <c r="B47" s="82" t="s">
        <v>1877</v>
      </c>
      <c r="C47" s="81"/>
      <c r="D47" s="81"/>
      <c r="E47" s="81"/>
      <c r="F47" s="510"/>
    </row>
    <row r="48" spans="1:6">
      <c r="A48" s="56"/>
      <c r="B48" s="82" t="s">
        <v>1878</v>
      </c>
      <c r="C48" s="81"/>
      <c r="D48" s="81"/>
      <c r="E48" s="81"/>
      <c r="F48" s="510"/>
    </row>
    <row r="49" spans="1:6" ht="31.5">
      <c r="A49" s="56"/>
      <c r="B49" s="82" t="s">
        <v>1879</v>
      </c>
      <c r="C49" s="81"/>
      <c r="D49" s="81"/>
      <c r="E49" s="81"/>
      <c r="F49" s="510"/>
    </row>
    <row r="50" spans="1:6">
      <c r="A50" s="56"/>
      <c r="B50" s="82" t="s">
        <v>1880</v>
      </c>
      <c r="C50" s="81"/>
      <c r="D50" s="81"/>
      <c r="E50" s="81"/>
      <c r="F50" s="510"/>
    </row>
    <row r="51" spans="1:6" ht="31.5">
      <c r="A51" s="56"/>
      <c r="B51" s="82" t="s">
        <v>1881</v>
      </c>
      <c r="C51" s="81"/>
      <c r="D51" s="81"/>
      <c r="E51" s="81"/>
      <c r="F51" s="510"/>
    </row>
    <row r="52" spans="1:6">
      <c r="A52" s="56"/>
      <c r="B52" s="82" t="s">
        <v>1882</v>
      </c>
      <c r="C52" s="81"/>
      <c r="D52" s="81"/>
      <c r="E52" s="81"/>
      <c r="F52" s="510"/>
    </row>
    <row r="53" spans="1:6">
      <c r="A53" s="56"/>
      <c r="B53" s="82" t="s">
        <v>1883</v>
      </c>
      <c r="C53" s="81"/>
      <c r="D53" s="81"/>
      <c r="E53" s="81"/>
      <c r="F53" s="510"/>
    </row>
    <row r="54" spans="1:6" ht="31.5">
      <c r="A54" s="56"/>
      <c r="B54" s="82" t="s">
        <v>1884</v>
      </c>
      <c r="C54" s="81"/>
      <c r="D54" s="81"/>
      <c r="E54" s="81"/>
      <c r="F54" s="510"/>
    </row>
    <row r="55" spans="1:6" ht="31.5">
      <c r="A55" s="56"/>
      <c r="B55" s="82" t="s">
        <v>1885</v>
      </c>
      <c r="C55" s="81"/>
      <c r="D55" s="81"/>
      <c r="E55" s="81"/>
      <c r="F55" s="510"/>
    </row>
    <row r="56" spans="1:6">
      <c r="A56" s="56"/>
      <c r="B56" s="82" t="s">
        <v>1886</v>
      </c>
      <c r="C56" s="84"/>
      <c r="D56" s="84"/>
      <c r="E56" s="84"/>
      <c r="F56" s="510"/>
    </row>
    <row r="57" spans="1:6">
      <c r="A57" s="56"/>
      <c r="B57" s="82" t="s">
        <v>1887</v>
      </c>
      <c r="C57" s="81"/>
      <c r="D57" s="81"/>
      <c r="E57" s="81"/>
      <c r="F57" s="510"/>
    </row>
    <row r="58" spans="1:6">
      <c r="A58" s="56"/>
      <c r="B58" s="82" t="s">
        <v>1888</v>
      </c>
      <c r="C58" s="81"/>
      <c r="D58" s="81"/>
      <c r="E58" s="81"/>
      <c r="F58" s="510"/>
    </row>
    <row r="59" spans="1:6">
      <c r="A59" s="56">
        <v>3</v>
      </c>
      <c r="B59" s="82" t="s">
        <v>1889</v>
      </c>
      <c r="C59" s="83"/>
      <c r="D59" s="83"/>
      <c r="E59" s="83"/>
      <c r="F59" s="510"/>
    </row>
    <row r="60" spans="1:6" ht="31.5">
      <c r="A60" s="56"/>
      <c r="B60" s="82" t="s">
        <v>1890</v>
      </c>
      <c r="C60" s="84"/>
      <c r="D60" s="84"/>
      <c r="E60" s="84"/>
      <c r="F60" s="510"/>
    </row>
    <row r="61" spans="1:6">
      <c r="A61" s="56"/>
      <c r="B61" s="82" t="s">
        <v>1891</v>
      </c>
      <c r="C61" s="81"/>
      <c r="D61" s="81"/>
      <c r="E61" s="81"/>
      <c r="F61" s="510"/>
    </row>
    <row r="62" spans="1:6" ht="31.5">
      <c r="A62" s="56"/>
      <c r="B62" s="82" t="s">
        <v>1892</v>
      </c>
      <c r="C62" s="81"/>
      <c r="D62" s="81"/>
      <c r="E62" s="81"/>
      <c r="F62" s="510"/>
    </row>
    <row r="63" spans="1:6">
      <c r="A63" s="56"/>
      <c r="B63" s="82" t="s">
        <v>1893</v>
      </c>
      <c r="C63" s="84"/>
      <c r="D63" s="84"/>
      <c r="E63" s="84"/>
      <c r="F63" s="510"/>
    </row>
    <row r="64" spans="1:6">
      <c r="A64" s="56"/>
      <c r="B64" s="82" t="s">
        <v>1894</v>
      </c>
      <c r="C64" s="81"/>
      <c r="D64" s="81"/>
      <c r="E64" s="81"/>
      <c r="F64" s="510"/>
    </row>
    <row r="65" spans="1:6" ht="31.5">
      <c r="A65" s="56"/>
      <c r="B65" s="82" t="s">
        <v>1895</v>
      </c>
      <c r="C65" s="81"/>
      <c r="D65" s="81"/>
      <c r="E65" s="81"/>
      <c r="F65" s="510"/>
    </row>
    <row r="66" spans="1:6">
      <c r="A66" s="56"/>
      <c r="B66" s="82" t="s">
        <v>1896</v>
      </c>
      <c r="C66" s="81"/>
      <c r="D66" s="81"/>
      <c r="E66" s="81"/>
      <c r="F66" s="510"/>
    </row>
    <row r="67" spans="1:6" ht="31.5">
      <c r="A67" s="56"/>
      <c r="B67" s="82" t="s">
        <v>1897</v>
      </c>
      <c r="C67" s="81"/>
      <c r="D67" s="81"/>
      <c r="E67" s="81"/>
      <c r="F67" s="510"/>
    </row>
    <row r="68" spans="1:6">
      <c r="A68" s="56"/>
      <c r="B68" s="82" t="s">
        <v>1898</v>
      </c>
      <c r="C68" s="84"/>
      <c r="D68" s="84"/>
      <c r="E68" s="84"/>
      <c r="F68" s="510"/>
    </row>
    <row r="69" spans="1:6">
      <c r="A69" s="56"/>
      <c r="B69" s="82" t="s">
        <v>1899</v>
      </c>
      <c r="C69" s="81"/>
      <c r="D69" s="81"/>
      <c r="E69" s="81"/>
      <c r="F69" s="510"/>
    </row>
    <row r="70" spans="1:6">
      <c r="A70" s="56"/>
      <c r="B70" s="82" t="s">
        <v>1900</v>
      </c>
      <c r="C70" s="81"/>
      <c r="D70" s="81"/>
      <c r="E70" s="81"/>
      <c r="F70" s="510"/>
    </row>
    <row r="71" spans="1:6">
      <c r="A71" s="56">
        <v>4</v>
      </c>
      <c r="B71" s="82" t="s">
        <v>397</v>
      </c>
      <c r="C71" s="83"/>
      <c r="D71" s="83"/>
      <c r="E71" s="83"/>
      <c r="F71" s="510"/>
    </row>
    <row r="72" spans="1:6">
      <c r="A72" s="56"/>
      <c r="B72" s="82" t="s">
        <v>1901</v>
      </c>
      <c r="C72" s="84"/>
      <c r="D72" s="84"/>
      <c r="E72" s="84"/>
      <c r="F72" s="510"/>
    </row>
    <row r="73" spans="1:6">
      <c r="A73" s="56"/>
      <c r="B73" s="82" t="s">
        <v>1902</v>
      </c>
      <c r="C73" s="81"/>
      <c r="D73" s="81"/>
      <c r="E73" s="81"/>
      <c r="F73" s="510"/>
    </row>
    <row r="74" spans="1:6">
      <c r="A74" s="56"/>
      <c r="B74" s="82" t="s">
        <v>1903</v>
      </c>
      <c r="C74" s="81"/>
      <c r="D74" s="81"/>
      <c r="E74" s="81"/>
      <c r="F74" s="510"/>
    </row>
    <row r="75" spans="1:6">
      <c r="A75" s="56"/>
      <c r="B75" s="82" t="s">
        <v>1904</v>
      </c>
      <c r="C75" s="81"/>
      <c r="D75" s="81"/>
      <c r="E75" s="81"/>
      <c r="F75" s="510"/>
    </row>
    <row r="76" spans="1:6">
      <c r="A76" s="56"/>
      <c r="B76" s="82" t="s">
        <v>1905</v>
      </c>
      <c r="C76" s="84"/>
      <c r="D76" s="84"/>
      <c r="E76" s="84"/>
      <c r="F76" s="510"/>
    </row>
    <row r="77" spans="1:6">
      <c r="A77" s="56"/>
      <c r="B77" s="82" t="s">
        <v>1906</v>
      </c>
      <c r="C77" s="81"/>
      <c r="D77" s="81"/>
      <c r="E77" s="81"/>
      <c r="F77" s="510"/>
    </row>
    <row r="78" spans="1:6">
      <c r="A78" s="56"/>
      <c r="B78" s="82" t="s">
        <v>1907</v>
      </c>
      <c r="C78" s="81"/>
      <c r="D78" s="81"/>
      <c r="E78" s="81"/>
      <c r="F78" s="510"/>
    </row>
    <row r="79" spans="1:6">
      <c r="A79" s="56">
        <v>4.0999999999999996</v>
      </c>
      <c r="B79" s="82" t="s">
        <v>1908</v>
      </c>
      <c r="C79" s="83"/>
      <c r="D79" s="83"/>
      <c r="E79" s="83"/>
      <c r="F79" s="510"/>
    </row>
    <row r="80" spans="1:6">
      <c r="A80" s="56"/>
      <c r="B80" s="82" t="s">
        <v>1909</v>
      </c>
      <c r="C80" s="81"/>
      <c r="D80" s="81"/>
      <c r="E80" s="81"/>
      <c r="F80" s="510"/>
    </row>
    <row r="81" spans="1:6">
      <c r="A81" s="56"/>
      <c r="B81" s="82" t="s">
        <v>1910</v>
      </c>
      <c r="C81" s="84"/>
      <c r="D81" s="84"/>
      <c r="E81" s="84"/>
      <c r="F81" s="510"/>
    </row>
    <row r="82" spans="1:6">
      <c r="A82" s="56"/>
      <c r="B82" s="82" t="s">
        <v>1902</v>
      </c>
      <c r="C82" s="81"/>
      <c r="D82" s="81"/>
      <c r="E82" s="81"/>
      <c r="F82" s="510"/>
    </row>
    <row r="83" spans="1:6">
      <c r="A83" s="56"/>
      <c r="B83" s="82" t="s">
        <v>1903</v>
      </c>
      <c r="C83" s="81"/>
      <c r="D83" s="81"/>
      <c r="E83" s="81"/>
      <c r="F83" s="510"/>
    </row>
    <row r="84" spans="1:6">
      <c r="A84" s="56"/>
      <c r="B84" s="82" t="s">
        <v>1911</v>
      </c>
      <c r="C84" s="84"/>
      <c r="D84" s="84"/>
      <c r="E84" s="84"/>
      <c r="F84" s="510"/>
    </row>
    <row r="85" spans="1:6">
      <c r="A85" s="56"/>
      <c r="B85" s="82" t="s">
        <v>1912</v>
      </c>
      <c r="C85" s="81"/>
      <c r="D85" s="81"/>
      <c r="E85" s="81"/>
      <c r="F85" s="510"/>
    </row>
    <row r="86" spans="1:6">
      <c r="A86" s="56"/>
      <c r="B86" s="82" t="s">
        <v>1913</v>
      </c>
      <c r="C86" s="81"/>
      <c r="D86" s="81"/>
      <c r="E86" s="81"/>
      <c r="F86" s="510"/>
    </row>
    <row r="87" spans="1:6">
      <c r="A87" s="56"/>
      <c r="B87" s="82" t="s">
        <v>1914</v>
      </c>
      <c r="C87" s="81"/>
      <c r="D87" s="81"/>
      <c r="E87" s="81"/>
      <c r="F87" s="510"/>
    </row>
    <row r="88" spans="1:6">
      <c r="A88" s="56"/>
      <c r="B88" s="82" t="s">
        <v>1915</v>
      </c>
      <c r="C88" s="81"/>
      <c r="D88" s="81"/>
      <c r="E88" s="81"/>
      <c r="F88" s="510"/>
    </row>
    <row r="89" spans="1:6" ht="31.5">
      <c r="A89" s="56"/>
      <c r="B89" s="82" t="s">
        <v>1916</v>
      </c>
      <c r="C89" s="81"/>
      <c r="D89" s="81"/>
      <c r="E89" s="81"/>
      <c r="F89" s="510"/>
    </row>
    <row r="90" spans="1:6" ht="31.5">
      <c r="A90" s="56"/>
      <c r="B90" s="82" t="s">
        <v>1917</v>
      </c>
      <c r="C90" s="81"/>
      <c r="D90" s="81"/>
      <c r="E90" s="81"/>
      <c r="F90" s="510"/>
    </row>
    <row r="91" spans="1:6" ht="31.5">
      <c r="A91" s="56"/>
      <c r="B91" s="82" t="s">
        <v>1918</v>
      </c>
      <c r="C91" s="81"/>
      <c r="D91" s="81"/>
      <c r="E91" s="81"/>
      <c r="F91" s="510"/>
    </row>
    <row r="92" spans="1:6" ht="31.5">
      <c r="A92" s="56"/>
      <c r="B92" s="82" t="s">
        <v>1919</v>
      </c>
      <c r="C92" s="81"/>
      <c r="D92" s="81"/>
      <c r="E92" s="81"/>
      <c r="F92" s="510"/>
    </row>
    <row r="93" spans="1:6">
      <c r="A93" s="56"/>
      <c r="B93" s="82" t="s">
        <v>1920</v>
      </c>
      <c r="C93" s="84"/>
      <c r="D93" s="84"/>
      <c r="E93" s="84"/>
      <c r="F93" s="510"/>
    </row>
    <row r="94" spans="1:6">
      <c r="A94" s="56"/>
      <c r="B94" s="82" t="s">
        <v>1921</v>
      </c>
      <c r="C94" s="81"/>
      <c r="D94" s="81"/>
      <c r="E94" s="81"/>
      <c r="F94" s="510"/>
    </row>
    <row r="95" spans="1:6">
      <c r="A95" s="56"/>
      <c r="B95" s="82" t="s">
        <v>1922</v>
      </c>
      <c r="C95" s="81"/>
      <c r="D95" s="81"/>
      <c r="E95" s="81"/>
      <c r="F95" s="510"/>
    </row>
    <row r="96" spans="1:6">
      <c r="A96" s="56"/>
      <c r="B96" s="82" t="s">
        <v>1923</v>
      </c>
      <c r="C96" s="84"/>
      <c r="D96" s="84"/>
      <c r="E96" s="84"/>
      <c r="F96" s="510"/>
    </row>
    <row r="97" spans="1:6">
      <c r="A97" s="56"/>
      <c r="B97" s="82" t="s">
        <v>1924</v>
      </c>
      <c r="C97" s="81"/>
      <c r="D97" s="81"/>
      <c r="E97" s="81"/>
      <c r="F97" s="510"/>
    </row>
    <row r="98" spans="1:6">
      <c r="A98" s="56"/>
      <c r="B98" s="82" t="s">
        <v>1925</v>
      </c>
      <c r="C98" s="81"/>
      <c r="D98" s="81"/>
      <c r="E98" s="81"/>
      <c r="F98" s="510"/>
    </row>
    <row r="99" spans="1:6">
      <c r="A99" s="56"/>
      <c r="B99" s="82" t="s">
        <v>1926</v>
      </c>
      <c r="C99" s="81"/>
      <c r="D99" s="81"/>
      <c r="E99" s="81"/>
      <c r="F99" s="510"/>
    </row>
    <row r="100" spans="1:6">
      <c r="A100" s="56"/>
      <c r="B100" s="82" t="s">
        <v>1927</v>
      </c>
      <c r="C100" s="81"/>
      <c r="D100" s="81"/>
      <c r="E100" s="81"/>
      <c r="F100" s="510"/>
    </row>
    <row r="101" spans="1:6" ht="31.5">
      <c r="A101" s="56"/>
      <c r="B101" s="82" t="s">
        <v>1928</v>
      </c>
      <c r="C101" s="81"/>
      <c r="D101" s="81"/>
      <c r="E101" s="81"/>
      <c r="F101" s="510"/>
    </row>
    <row r="102" spans="1:6">
      <c r="A102" s="56"/>
      <c r="B102" s="82" t="s">
        <v>1929</v>
      </c>
      <c r="C102" s="84"/>
      <c r="D102" s="84"/>
      <c r="E102" s="84"/>
      <c r="F102" s="510"/>
    </row>
    <row r="103" spans="1:6">
      <c r="A103" s="56"/>
      <c r="B103" s="82" t="s">
        <v>1930</v>
      </c>
      <c r="C103" s="81"/>
      <c r="D103" s="81"/>
      <c r="E103" s="81"/>
      <c r="F103" s="510"/>
    </row>
    <row r="104" spans="1:6">
      <c r="A104" s="56"/>
      <c r="B104" s="82" t="s">
        <v>1931</v>
      </c>
      <c r="C104" s="81"/>
      <c r="D104" s="81"/>
      <c r="E104" s="81"/>
      <c r="F104" s="510"/>
    </row>
    <row r="105" spans="1:6">
      <c r="A105" s="56"/>
      <c r="B105" s="82" t="s">
        <v>1932</v>
      </c>
      <c r="C105" s="81"/>
      <c r="D105" s="81"/>
      <c r="E105" s="81"/>
      <c r="F105" s="510"/>
    </row>
    <row r="106" spans="1:6">
      <c r="A106" s="56"/>
      <c r="B106" s="82" t="s">
        <v>1933</v>
      </c>
      <c r="C106" s="81"/>
      <c r="D106" s="81"/>
      <c r="E106" s="81"/>
      <c r="F106" s="510"/>
    </row>
    <row r="107" spans="1:6">
      <c r="A107" s="56"/>
      <c r="B107" s="82" t="s">
        <v>1934</v>
      </c>
      <c r="C107" s="81"/>
      <c r="D107" s="81"/>
      <c r="E107" s="81"/>
      <c r="F107" s="510"/>
    </row>
    <row r="108" spans="1:6">
      <c r="A108" s="56"/>
      <c r="B108" s="82" t="s">
        <v>1935</v>
      </c>
      <c r="C108" s="84"/>
      <c r="D108" s="84"/>
      <c r="E108" s="84"/>
      <c r="F108" s="510"/>
    </row>
    <row r="109" spans="1:6">
      <c r="A109" s="56"/>
      <c r="B109" s="82" t="s">
        <v>1936</v>
      </c>
      <c r="C109" s="81"/>
      <c r="D109" s="81"/>
      <c r="E109" s="81"/>
      <c r="F109" s="510"/>
    </row>
    <row r="110" spans="1:6">
      <c r="A110" s="56"/>
      <c r="B110" s="82" t="s">
        <v>1937</v>
      </c>
      <c r="C110" s="81"/>
      <c r="D110" s="81"/>
      <c r="E110" s="81"/>
      <c r="F110" s="510"/>
    </row>
    <row r="111" spans="1:6">
      <c r="A111" s="56"/>
      <c r="B111" s="82" t="s">
        <v>1938</v>
      </c>
      <c r="C111" s="81"/>
      <c r="D111" s="81"/>
      <c r="E111" s="81"/>
      <c r="F111" s="510"/>
    </row>
    <row r="112" spans="1:6">
      <c r="A112" s="56"/>
      <c r="B112" s="82" t="s">
        <v>1939</v>
      </c>
      <c r="C112" s="81"/>
      <c r="D112" s="81"/>
      <c r="E112" s="81"/>
      <c r="F112" s="510"/>
    </row>
    <row r="113" spans="1:6">
      <c r="A113" s="56"/>
      <c r="B113" s="82" t="s">
        <v>1940</v>
      </c>
      <c r="C113" s="81"/>
      <c r="D113" s="81"/>
      <c r="E113" s="81"/>
      <c r="F113" s="510"/>
    </row>
    <row r="114" spans="1:6">
      <c r="A114" s="56"/>
      <c r="B114" s="82" t="s">
        <v>1941</v>
      </c>
      <c r="C114" s="81"/>
      <c r="D114" s="81"/>
      <c r="E114" s="81"/>
      <c r="F114" s="510"/>
    </row>
    <row r="115" spans="1:6">
      <c r="A115" s="56"/>
      <c r="B115" s="82" t="s">
        <v>1942</v>
      </c>
      <c r="C115" s="84"/>
      <c r="D115" s="84"/>
      <c r="E115" s="84"/>
      <c r="F115" s="510"/>
    </row>
    <row r="116" spans="1:6">
      <c r="A116" s="56"/>
      <c r="B116" s="82" t="s">
        <v>1902</v>
      </c>
      <c r="C116" s="81"/>
      <c r="D116" s="81"/>
      <c r="E116" s="81"/>
      <c r="F116" s="510"/>
    </row>
    <row r="117" spans="1:6">
      <c r="A117" s="56"/>
      <c r="B117" s="82" t="s">
        <v>1903</v>
      </c>
      <c r="C117" s="81"/>
      <c r="D117" s="81"/>
      <c r="E117" s="81"/>
      <c r="F117" s="510"/>
    </row>
    <row r="118" spans="1:6">
      <c r="A118" s="56"/>
      <c r="B118" s="82" t="s">
        <v>1943</v>
      </c>
      <c r="C118" s="81"/>
      <c r="D118" s="81"/>
      <c r="E118" s="81"/>
      <c r="F118" s="510"/>
    </row>
    <row r="119" spans="1:6">
      <c r="A119" s="56">
        <v>4.2</v>
      </c>
      <c r="B119" s="82" t="s">
        <v>1944</v>
      </c>
      <c r="C119" s="83"/>
      <c r="D119" s="83"/>
      <c r="E119" s="83"/>
      <c r="F119" s="510"/>
    </row>
    <row r="120" spans="1:6" ht="31.5">
      <c r="A120" s="56"/>
      <c r="B120" s="82" t="s">
        <v>1945</v>
      </c>
      <c r="C120" s="81"/>
      <c r="D120" s="81"/>
      <c r="E120" s="81"/>
      <c r="F120" s="510"/>
    </row>
    <row r="121" spans="1:6">
      <c r="A121" s="56"/>
      <c r="B121" s="82" t="s">
        <v>1946</v>
      </c>
      <c r="C121" s="81"/>
      <c r="D121" s="81"/>
      <c r="E121" s="81"/>
      <c r="F121" s="510"/>
    </row>
    <row r="122" spans="1:6">
      <c r="A122" s="56"/>
      <c r="B122" s="82" t="s">
        <v>1947</v>
      </c>
      <c r="C122" s="81"/>
      <c r="D122" s="81"/>
      <c r="E122" s="81"/>
      <c r="F122" s="510"/>
    </row>
    <row r="123" spans="1:6" ht="47.25">
      <c r="A123" s="56"/>
      <c r="B123" s="82" t="s">
        <v>1948</v>
      </c>
      <c r="C123" s="81"/>
      <c r="D123" s="81"/>
      <c r="E123" s="81"/>
      <c r="F123" s="510"/>
    </row>
    <row r="124" spans="1:6" ht="31.5">
      <c r="A124" s="56"/>
      <c r="B124" s="82" t="s">
        <v>1949</v>
      </c>
      <c r="C124" s="81"/>
      <c r="D124" s="81"/>
      <c r="E124" s="81"/>
      <c r="F124" s="510"/>
    </row>
    <row r="125" spans="1:6" ht="31.5">
      <c r="A125" s="56"/>
      <c r="B125" s="82" t="s">
        <v>1950</v>
      </c>
      <c r="C125" s="81"/>
      <c r="D125" s="81"/>
      <c r="E125" s="81"/>
      <c r="F125" s="510"/>
    </row>
    <row r="126" spans="1:6" ht="31.5">
      <c r="A126" s="56"/>
      <c r="B126" s="82" t="s">
        <v>1951</v>
      </c>
      <c r="C126" s="81"/>
      <c r="D126" s="81"/>
      <c r="E126" s="81"/>
      <c r="F126" s="510"/>
    </row>
    <row r="127" spans="1:6" ht="31.5">
      <c r="A127" s="56"/>
      <c r="B127" s="82" t="s">
        <v>1952</v>
      </c>
      <c r="C127" s="84"/>
      <c r="D127" s="84"/>
      <c r="E127" s="84"/>
      <c r="F127" s="510"/>
    </row>
    <row r="128" spans="1:6">
      <c r="A128" s="56"/>
      <c r="B128" s="82" t="s">
        <v>1953</v>
      </c>
      <c r="C128" s="81"/>
      <c r="D128" s="81"/>
      <c r="E128" s="81"/>
      <c r="F128" s="510"/>
    </row>
    <row r="129" spans="1:6">
      <c r="A129" s="56"/>
      <c r="B129" s="82" t="s">
        <v>1954</v>
      </c>
      <c r="C129" s="81"/>
      <c r="D129" s="81"/>
      <c r="E129" s="81"/>
      <c r="F129" s="510"/>
    </row>
    <row r="130" spans="1:6">
      <c r="A130" s="56"/>
      <c r="B130" s="82" t="s">
        <v>1955</v>
      </c>
      <c r="C130" s="81"/>
      <c r="D130" s="81"/>
      <c r="E130" s="81"/>
      <c r="F130" s="510"/>
    </row>
    <row r="131" spans="1:6">
      <c r="A131" s="56"/>
      <c r="B131" s="82" t="s">
        <v>1956</v>
      </c>
      <c r="C131" s="81"/>
      <c r="D131" s="81"/>
      <c r="E131" s="81"/>
      <c r="F131" s="510"/>
    </row>
    <row r="132" spans="1:6">
      <c r="A132" s="56"/>
      <c r="B132" s="82" t="s">
        <v>1957</v>
      </c>
      <c r="C132" s="81"/>
      <c r="D132" s="81"/>
      <c r="E132" s="81"/>
      <c r="F132" s="510"/>
    </row>
    <row r="133" spans="1:6" ht="31.5">
      <c r="A133" s="56"/>
      <c r="B133" s="82" t="s">
        <v>1958</v>
      </c>
      <c r="C133" s="84"/>
      <c r="D133" s="84"/>
      <c r="E133" s="84"/>
      <c r="F133" s="510"/>
    </row>
    <row r="134" spans="1:6">
      <c r="A134" s="56"/>
      <c r="B134" s="82" t="s">
        <v>1953</v>
      </c>
      <c r="C134" s="81"/>
      <c r="D134" s="81"/>
      <c r="E134" s="81"/>
      <c r="F134" s="510"/>
    </row>
    <row r="135" spans="1:6">
      <c r="A135" s="56"/>
      <c r="B135" s="82" t="s">
        <v>1954</v>
      </c>
      <c r="C135" s="81"/>
      <c r="D135" s="81"/>
      <c r="E135" s="81"/>
      <c r="F135" s="510"/>
    </row>
    <row r="136" spans="1:6">
      <c r="A136" s="56"/>
      <c r="B136" s="82" t="s">
        <v>1955</v>
      </c>
      <c r="C136" s="81"/>
      <c r="D136" s="81"/>
      <c r="E136" s="81"/>
      <c r="F136" s="510"/>
    </row>
    <row r="137" spans="1:6">
      <c r="A137" s="56"/>
      <c r="B137" s="82" t="s">
        <v>1956</v>
      </c>
      <c r="C137" s="81"/>
      <c r="D137" s="81"/>
      <c r="E137" s="81"/>
      <c r="F137" s="510"/>
    </row>
    <row r="138" spans="1:6">
      <c r="A138" s="56"/>
      <c r="B138" s="82" t="s">
        <v>1957</v>
      </c>
      <c r="C138" s="81"/>
      <c r="D138" s="81"/>
      <c r="E138" s="81"/>
      <c r="F138" s="510"/>
    </row>
    <row r="139" spans="1:6">
      <c r="A139" s="56">
        <v>4.3</v>
      </c>
      <c r="B139" s="82" t="s">
        <v>1959</v>
      </c>
      <c r="C139" s="83"/>
      <c r="D139" s="83"/>
      <c r="E139" s="83"/>
      <c r="F139" s="510"/>
    </row>
    <row r="140" spans="1:6" ht="31.5">
      <c r="A140" s="56"/>
      <c r="B140" s="82" t="s">
        <v>1960</v>
      </c>
      <c r="C140" s="81"/>
      <c r="D140" s="81"/>
      <c r="E140" s="81"/>
      <c r="F140" s="510"/>
    </row>
    <row r="141" spans="1:6" ht="31.5">
      <c r="A141" s="56"/>
      <c r="B141" s="82" t="s">
        <v>1961</v>
      </c>
      <c r="C141" s="81"/>
      <c r="D141" s="81"/>
      <c r="E141" s="81"/>
      <c r="F141" s="510"/>
    </row>
    <row r="142" spans="1:6" ht="31.5">
      <c r="A142" s="56"/>
      <c r="B142" s="82" t="s">
        <v>1962</v>
      </c>
      <c r="C142" s="81"/>
      <c r="D142" s="81"/>
      <c r="E142" s="81"/>
      <c r="F142" s="510"/>
    </row>
    <row r="143" spans="1:6">
      <c r="A143" s="56">
        <v>5</v>
      </c>
      <c r="B143" s="80" t="s">
        <v>1963</v>
      </c>
      <c r="C143" s="83"/>
      <c r="D143" s="83"/>
      <c r="E143" s="83"/>
      <c r="F143" s="510"/>
    </row>
    <row r="144" spans="1:6">
      <c r="A144" s="56">
        <v>5.0999999999999996</v>
      </c>
      <c r="B144" s="82" t="s">
        <v>1964</v>
      </c>
      <c r="C144" s="83"/>
      <c r="D144" s="83"/>
      <c r="E144" s="83"/>
      <c r="F144" s="510"/>
    </row>
    <row r="145" spans="1:6">
      <c r="A145" s="56"/>
      <c r="B145" s="82" t="s">
        <v>1965</v>
      </c>
      <c r="C145" s="81"/>
      <c r="D145" s="81"/>
      <c r="E145" s="81"/>
      <c r="F145" s="510"/>
    </row>
    <row r="146" spans="1:6">
      <c r="A146" s="56"/>
      <c r="B146" s="82" t="s">
        <v>1966</v>
      </c>
      <c r="C146" s="81"/>
      <c r="D146" s="81"/>
      <c r="E146" s="81"/>
      <c r="F146" s="510"/>
    </row>
    <row r="147" spans="1:6" ht="31.5">
      <c r="A147" s="56"/>
      <c r="B147" s="82" t="s">
        <v>1967</v>
      </c>
      <c r="C147" s="81"/>
      <c r="D147" s="81"/>
      <c r="E147" s="81"/>
      <c r="F147" s="510"/>
    </row>
    <row r="148" spans="1:6" ht="31.5">
      <c r="A148" s="56"/>
      <c r="B148" s="82" t="s">
        <v>1968</v>
      </c>
      <c r="C148" s="81"/>
      <c r="D148" s="81"/>
      <c r="E148" s="81"/>
      <c r="F148" s="510"/>
    </row>
    <row r="149" spans="1:6">
      <c r="A149" s="56"/>
      <c r="B149" s="82" t="s">
        <v>1969</v>
      </c>
      <c r="C149" s="81"/>
      <c r="D149" s="81"/>
      <c r="E149" s="81"/>
      <c r="F149" s="510"/>
    </row>
    <row r="150" spans="1:6" ht="31.5">
      <c r="A150" s="56"/>
      <c r="B150" s="82" t="s">
        <v>1970</v>
      </c>
      <c r="C150" s="81"/>
      <c r="D150" s="81"/>
      <c r="E150" s="81"/>
      <c r="F150" s="510"/>
    </row>
    <row r="151" spans="1:6" ht="47.25">
      <c r="A151" s="56"/>
      <c r="B151" s="82" t="s">
        <v>1971</v>
      </c>
      <c r="C151" s="81"/>
      <c r="D151" s="81"/>
      <c r="E151" s="81"/>
      <c r="F151" s="510"/>
    </row>
    <row r="152" spans="1:6" ht="31.5">
      <c r="A152" s="56"/>
      <c r="B152" s="82" t="s">
        <v>1972</v>
      </c>
      <c r="C152" s="81"/>
      <c r="D152" s="81"/>
      <c r="E152" s="81"/>
      <c r="F152" s="510"/>
    </row>
    <row r="153" spans="1:6">
      <c r="A153" s="56"/>
      <c r="B153" s="82" t="s">
        <v>1973</v>
      </c>
      <c r="C153" s="81"/>
      <c r="D153" s="81"/>
      <c r="E153" s="81"/>
      <c r="F153" s="510"/>
    </row>
    <row r="154" spans="1:6" ht="31.5">
      <c r="A154" s="56"/>
      <c r="B154" s="82" t="s">
        <v>1974</v>
      </c>
      <c r="C154" s="84"/>
      <c r="D154" s="84"/>
      <c r="E154" s="84"/>
      <c r="F154" s="510"/>
    </row>
    <row r="155" spans="1:6">
      <c r="A155" s="56"/>
      <c r="B155" s="82" t="s">
        <v>1975</v>
      </c>
      <c r="C155" s="81"/>
      <c r="D155" s="81"/>
      <c r="E155" s="81"/>
      <c r="F155" s="510"/>
    </row>
    <row r="156" spans="1:6" ht="31.5">
      <c r="A156" s="56"/>
      <c r="B156" s="82" t="s">
        <v>1976</v>
      </c>
      <c r="C156" s="81"/>
      <c r="D156" s="81"/>
      <c r="E156" s="81"/>
      <c r="F156" s="510"/>
    </row>
    <row r="157" spans="1:6">
      <c r="A157" s="56"/>
      <c r="B157" s="82" t="s">
        <v>1977</v>
      </c>
      <c r="C157" s="81"/>
      <c r="D157" s="81"/>
      <c r="E157" s="81"/>
      <c r="F157" s="510"/>
    </row>
    <row r="158" spans="1:6">
      <c r="A158" s="56"/>
      <c r="B158" s="82" t="s">
        <v>1978</v>
      </c>
      <c r="C158" s="81"/>
      <c r="D158" s="81"/>
      <c r="E158" s="81"/>
      <c r="F158" s="510"/>
    </row>
    <row r="159" spans="1:6" ht="31.5">
      <c r="A159" s="56"/>
      <c r="B159" s="82" t="s">
        <v>1979</v>
      </c>
      <c r="C159" s="84"/>
      <c r="D159" s="84"/>
      <c r="E159" s="84"/>
      <c r="F159" s="510"/>
    </row>
    <row r="160" spans="1:6">
      <c r="A160" s="56"/>
      <c r="B160" s="82" t="s">
        <v>1980</v>
      </c>
      <c r="C160" s="81"/>
      <c r="D160" s="81"/>
      <c r="E160" s="81"/>
      <c r="F160" s="510"/>
    </row>
    <row r="161" spans="1:6">
      <c r="A161" s="56"/>
      <c r="B161" s="82" t="s">
        <v>1981</v>
      </c>
      <c r="C161" s="81"/>
      <c r="D161" s="81"/>
      <c r="E161" s="81"/>
      <c r="F161" s="510"/>
    </row>
    <row r="162" spans="1:6">
      <c r="A162" s="56"/>
      <c r="B162" s="82" t="s">
        <v>1982</v>
      </c>
      <c r="C162" s="81"/>
      <c r="D162" s="81"/>
      <c r="E162" s="81"/>
      <c r="F162" s="510"/>
    </row>
    <row r="163" spans="1:6">
      <c r="A163" s="56"/>
      <c r="B163" s="82" t="s">
        <v>1983</v>
      </c>
      <c r="C163" s="81"/>
      <c r="D163" s="81"/>
      <c r="E163" s="81"/>
      <c r="F163" s="510"/>
    </row>
    <row r="164" spans="1:6">
      <c r="A164" s="56"/>
      <c r="B164" s="82" t="s">
        <v>1984</v>
      </c>
      <c r="C164" s="81"/>
      <c r="D164" s="81"/>
      <c r="E164" s="81"/>
      <c r="F164" s="510"/>
    </row>
    <row r="165" spans="1:6">
      <c r="A165" s="56"/>
      <c r="B165" s="82" t="s">
        <v>1985</v>
      </c>
      <c r="C165" s="81"/>
      <c r="D165" s="81"/>
      <c r="E165" s="81"/>
      <c r="F165" s="510"/>
    </row>
    <row r="166" spans="1:6">
      <c r="A166" s="56"/>
      <c r="B166" s="82" t="s">
        <v>1986</v>
      </c>
      <c r="C166" s="81"/>
      <c r="D166" s="81"/>
      <c r="E166" s="81"/>
      <c r="F166" s="510"/>
    </row>
    <row r="167" spans="1:6" ht="31.5">
      <c r="A167" s="56"/>
      <c r="B167" s="82" t="s">
        <v>1987</v>
      </c>
      <c r="C167" s="81"/>
      <c r="D167" s="81"/>
      <c r="E167" s="81"/>
      <c r="F167" s="510"/>
    </row>
    <row r="168" spans="1:6" ht="31.5">
      <c r="A168" s="56"/>
      <c r="B168" s="82" t="s">
        <v>1988</v>
      </c>
      <c r="C168" s="84"/>
      <c r="D168" s="84"/>
      <c r="E168" s="84"/>
      <c r="F168" s="510"/>
    </row>
    <row r="169" spans="1:6">
      <c r="A169" s="56"/>
      <c r="B169" s="82" t="s">
        <v>1989</v>
      </c>
      <c r="C169" s="81"/>
      <c r="D169" s="81"/>
      <c r="E169" s="81"/>
      <c r="F169" s="510"/>
    </row>
    <row r="170" spans="1:6">
      <c r="A170" s="56"/>
      <c r="B170" s="82" t="s">
        <v>1990</v>
      </c>
      <c r="C170" s="81"/>
      <c r="D170" s="81"/>
      <c r="E170" s="81"/>
      <c r="F170" s="510"/>
    </row>
    <row r="171" spans="1:6" ht="31.5">
      <c r="A171" s="56"/>
      <c r="B171" s="82" t="s">
        <v>1991</v>
      </c>
      <c r="C171" s="83"/>
      <c r="D171" s="83"/>
      <c r="E171" s="83"/>
      <c r="F171" s="510"/>
    </row>
    <row r="172" spans="1:6">
      <c r="A172" s="56"/>
      <c r="B172" s="82" t="s">
        <v>1992</v>
      </c>
      <c r="C172" s="81"/>
      <c r="D172" s="81"/>
      <c r="E172" s="81"/>
      <c r="F172" s="510"/>
    </row>
    <row r="173" spans="1:6">
      <c r="A173" s="56"/>
      <c r="B173" s="82" t="s">
        <v>1993</v>
      </c>
      <c r="C173" s="81"/>
      <c r="D173" s="81"/>
      <c r="E173" s="81"/>
      <c r="F173" s="510"/>
    </row>
    <row r="174" spans="1:6">
      <c r="A174" s="56"/>
      <c r="B174" s="82" t="s">
        <v>1994</v>
      </c>
      <c r="C174" s="84"/>
      <c r="D174" s="84"/>
      <c r="E174" s="84"/>
      <c r="F174" s="510"/>
    </row>
    <row r="175" spans="1:6">
      <c r="A175" s="56"/>
      <c r="B175" s="82" t="s">
        <v>1995</v>
      </c>
      <c r="C175" s="81"/>
      <c r="D175" s="81"/>
      <c r="E175" s="81"/>
      <c r="F175" s="510"/>
    </row>
    <row r="176" spans="1:6">
      <c r="A176" s="56"/>
      <c r="B176" s="82" t="s">
        <v>1996</v>
      </c>
      <c r="C176" s="81"/>
      <c r="D176" s="81"/>
      <c r="E176" s="81"/>
      <c r="F176" s="510"/>
    </row>
    <row r="177" spans="1:6">
      <c r="A177" s="56"/>
      <c r="B177" s="82" t="s">
        <v>1997</v>
      </c>
      <c r="C177" s="84"/>
      <c r="D177" s="84"/>
      <c r="E177" s="84"/>
      <c r="F177" s="510"/>
    </row>
    <row r="178" spans="1:6">
      <c r="A178" s="56"/>
      <c r="B178" s="82" t="s">
        <v>1998</v>
      </c>
      <c r="C178" s="81"/>
      <c r="D178" s="81"/>
      <c r="E178" s="81"/>
      <c r="F178" s="510"/>
    </row>
    <row r="179" spans="1:6">
      <c r="A179" s="56"/>
      <c r="B179" s="82" t="s">
        <v>1999</v>
      </c>
      <c r="C179" s="81"/>
      <c r="D179" s="81"/>
      <c r="E179" s="81"/>
      <c r="F179" s="510"/>
    </row>
    <row r="180" spans="1:6" ht="31.5">
      <c r="A180" s="56"/>
      <c r="B180" s="82" t="s">
        <v>2000</v>
      </c>
      <c r="C180" s="81"/>
      <c r="D180" s="81"/>
      <c r="E180" s="81"/>
      <c r="F180" s="510"/>
    </row>
    <row r="181" spans="1:6">
      <c r="A181" s="56">
        <v>5.2</v>
      </c>
      <c r="B181" s="82" t="s">
        <v>393</v>
      </c>
      <c r="C181" s="83"/>
      <c r="D181" s="83"/>
      <c r="E181" s="83"/>
      <c r="F181" s="510"/>
    </row>
    <row r="182" spans="1:6">
      <c r="A182" s="56"/>
      <c r="B182" s="82" t="s">
        <v>2001</v>
      </c>
      <c r="C182" s="81"/>
      <c r="D182" s="81"/>
      <c r="E182" s="81"/>
      <c r="F182" s="510"/>
    </row>
    <row r="183" spans="1:6" ht="31.5">
      <c r="A183" s="56"/>
      <c r="B183" s="82" t="s">
        <v>2002</v>
      </c>
      <c r="C183" s="81"/>
      <c r="D183" s="81"/>
      <c r="E183" s="81"/>
      <c r="F183" s="510"/>
    </row>
    <row r="184" spans="1:6">
      <c r="A184" s="56"/>
      <c r="B184" s="82" t="s">
        <v>2003</v>
      </c>
      <c r="C184" s="81"/>
      <c r="D184" s="81"/>
      <c r="E184" s="81"/>
      <c r="F184" s="510"/>
    </row>
    <row r="185" spans="1:6">
      <c r="A185" s="56"/>
      <c r="B185" s="82" t="s">
        <v>2004</v>
      </c>
      <c r="C185" s="81"/>
      <c r="D185" s="81"/>
      <c r="E185" s="81"/>
      <c r="F185" s="510"/>
    </row>
    <row r="186" spans="1:6">
      <c r="A186" s="56"/>
      <c r="B186" s="82" t="s">
        <v>2005</v>
      </c>
      <c r="C186" s="81"/>
      <c r="D186" s="81"/>
      <c r="E186" s="81"/>
      <c r="F186" s="510"/>
    </row>
    <row r="187" spans="1:6">
      <c r="A187" s="56"/>
      <c r="B187" s="82" t="s">
        <v>2006</v>
      </c>
      <c r="C187" s="81"/>
      <c r="D187" s="81"/>
      <c r="E187" s="81"/>
      <c r="F187" s="510"/>
    </row>
    <row r="188" spans="1:6">
      <c r="A188" s="56"/>
      <c r="B188" s="82" t="s">
        <v>2007</v>
      </c>
      <c r="C188" s="81"/>
      <c r="D188" s="81"/>
      <c r="E188" s="81"/>
      <c r="F188" s="510"/>
    </row>
    <row r="189" spans="1:6">
      <c r="A189" s="56"/>
      <c r="B189" s="82" t="s">
        <v>2008</v>
      </c>
      <c r="C189" s="84"/>
      <c r="D189" s="84"/>
      <c r="E189" s="84"/>
      <c r="F189" s="510"/>
    </row>
    <row r="190" spans="1:6">
      <c r="A190" s="56"/>
      <c r="B190" s="82" t="s">
        <v>2009</v>
      </c>
      <c r="C190" s="81"/>
      <c r="D190" s="81"/>
      <c r="E190" s="81"/>
      <c r="F190" s="510"/>
    </row>
    <row r="191" spans="1:6">
      <c r="A191" s="56"/>
      <c r="B191" s="82" t="s">
        <v>2010</v>
      </c>
      <c r="C191" s="81"/>
      <c r="D191" s="81"/>
      <c r="E191" s="81"/>
      <c r="F191" s="510"/>
    </row>
    <row r="192" spans="1:6">
      <c r="A192" s="56"/>
      <c r="B192" s="82" t="s">
        <v>2011</v>
      </c>
      <c r="C192" s="81"/>
      <c r="D192" s="81"/>
      <c r="E192" s="81"/>
      <c r="F192" s="510"/>
    </row>
    <row r="193" spans="1:6">
      <c r="A193" s="56">
        <v>6</v>
      </c>
      <c r="B193" s="82" t="s">
        <v>2012</v>
      </c>
      <c r="C193" s="83"/>
      <c r="D193" s="83"/>
      <c r="E193" s="83"/>
      <c r="F193" s="510"/>
    </row>
    <row r="194" spans="1:6">
      <c r="A194" s="56"/>
      <c r="B194" s="82" t="s">
        <v>2013</v>
      </c>
      <c r="C194" s="81"/>
      <c r="D194" s="81"/>
      <c r="E194" s="81"/>
      <c r="F194" s="510"/>
    </row>
    <row r="195" spans="1:6" ht="31.5">
      <c r="A195" s="56"/>
      <c r="B195" s="82" t="s">
        <v>2014</v>
      </c>
      <c r="C195" s="81"/>
      <c r="D195" s="81"/>
      <c r="E195" s="81"/>
      <c r="F195" s="510"/>
    </row>
    <row r="196" spans="1:6">
      <c r="A196" s="56"/>
      <c r="B196" s="82" t="s">
        <v>2015</v>
      </c>
      <c r="C196" s="81"/>
      <c r="D196" s="81"/>
      <c r="E196" s="81"/>
      <c r="F196" s="510"/>
    </row>
    <row r="197" spans="1:6">
      <c r="A197" s="56"/>
      <c r="B197" s="82" t="s">
        <v>2016</v>
      </c>
      <c r="C197" s="81"/>
      <c r="D197" s="81"/>
      <c r="E197" s="81"/>
      <c r="F197" s="510"/>
    </row>
    <row r="198" spans="1:6">
      <c r="A198" s="56"/>
      <c r="B198" s="82" t="s">
        <v>2017</v>
      </c>
      <c r="C198" s="84"/>
      <c r="D198" s="84"/>
      <c r="E198" s="84"/>
      <c r="F198" s="510"/>
    </row>
    <row r="199" spans="1:6">
      <c r="A199" s="56"/>
      <c r="B199" s="82" t="s">
        <v>2018</v>
      </c>
      <c r="C199" s="81"/>
      <c r="D199" s="81"/>
      <c r="E199" s="81"/>
      <c r="F199" s="510"/>
    </row>
    <row r="200" spans="1:6">
      <c r="A200" s="56"/>
      <c r="B200" s="82" t="s">
        <v>2019</v>
      </c>
      <c r="C200" s="81"/>
      <c r="D200" s="81"/>
      <c r="E200" s="81"/>
      <c r="F200" s="510"/>
    </row>
    <row r="201" spans="1:6" ht="31.5">
      <c r="A201" s="56"/>
      <c r="B201" s="82" t="s">
        <v>2020</v>
      </c>
      <c r="C201" s="81"/>
      <c r="D201" s="81"/>
      <c r="E201" s="81"/>
      <c r="F201" s="510"/>
    </row>
    <row r="202" spans="1:6">
      <c r="A202" s="56"/>
      <c r="B202" s="82" t="s">
        <v>2021</v>
      </c>
      <c r="C202" s="84"/>
      <c r="D202" s="84"/>
      <c r="E202" s="84"/>
      <c r="F202" s="510"/>
    </row>
    <row r="203" spans="1:6">
      <c r="A203" s="56"/>
      <c r="B203" s="82" t="s">
        <v>2022</v>
      </c>
      <c r="C203" s="81"/>
      <c r="D203" s="81"/>
      <c r="E203" s="81"/>
      <c r="F203" s="510"/>
    </row>
    <row r="204" spans="1:6">
      <c r="A204" s="56"/>
      <c r="B204" s="82" t="s">
        <v>2023</v>
      </c>
      <c r="C204" s="81"/>
      <c r="D204" s="81"/>
      <c r="E204" s="81"/>
      <c r="F204" s="510"/>
    </row>
    <row r="205" spans="1:6" ht="31.5">
      <c r="A205" s="56"/>
      <c r="B205" s="82" t="s">
        <v>2024</v>
      </c>
      <c r="C205" s="81"/>
      <c r="D205" s="81"/>
      <c r="E205" s="81"/>
      <c r="F205" s="510"/>
    </row>
    <row r="206" spans="1:6" ht="31.5">
      <c r="A206" s="56"/>
      <c r="B206" s="82" t="s">
        <v>2025</v>
      </c>
      <c r="C206" s="81"/>
      <c r="D206" s="81"/>
      <c r="E206" s="81"/>
      <c r="F206" s="510"/>
    </row>
    <row r="207" spans="1:6" ht="31.5">
      <c r="A207" s="56"/>
      <c r="B207" s="82" t="s">
        <v>2026</v>
      </c>
      <c r="C207" s="84"/>
      <c r="D207" s="84"/>
      <c r="E207" s="84"/>
      <c r="F207" s="510"/>
    </row>
    <row r="208" spans="1:6">
      <c r="A208" s="56"/>
      <c r="B208" s="82" t="s">
        <v>2027</v>
      </c>
      <c r="C208" s="81"/>
      <c r="D208" s="81"/>
      <c r="E208" s="81"/>
      <c r="F208" s="510"/>
    </row>
    <row r="209" spans="1:6">
      <c r="A209" s="56"/>
      <c r="B209" s="82" t="s">
        <v>2028</v>
      </c>
      <c r="C209" s="81"/>
      <c r="D209" s="81"/>
      <c r="E209" s="81"/>
      <c r="F209" s="510"/>
    </row>
    <row r="210" spans="1:6">
      <c r="A210" s="56"/>
      <c r="B210" s="82" t="s">
        <v>2029</v>
      </c>
      <c r="C210" s="81"/>
      <c r="D210" s="81"/>
      <c r="E210" s="81"/>
      <c r="F210" s="510"/>
    </row>
    <row r="211" spans="1:6">
      <c r="A211" s="56"/>
      <c r="B211" s="82" t="s">
        <v>2030</v>
      </c>
      <c r="C211" s="81"/>
      <c r="D211" s="81"/>
      <c r="E211" s="81"/>
      <c r="F211" s="510"/>
    </row>
    <row r="212" spans="1:6" ht="31.5">
      <c r="A212" s="56"/>
      <c r="B212" s="82" t="s">
        <v>2031</v>
      </c>
      <c r="C212" s="81"/>
      <c r="D212" s="81"/>
      <c r="E212" s="81"/>
      <c r="F212" s="510"/>
    </row>
    <row r="213" spans="1:6">
      <c r="A213" s="56"/>
      <c r="B213" s="82" t="s">
        <v>2032</v>
      </c>
      <c r="C213" s="81"/>
      <c r="D213" s="81"/>
      <c r="E213" s="81"/>
      <c r="F213" s="510"/>
    </row>
    <row r="214" spans="1:6">
      <c r="A214" s="56"/>
      <c r="B214" s="82" t="s">
        <v>2033</v>
      </c>
      <c r="C214" s="84"/>
      <c r="D214" s="84"/>
      <c r="E214" s="84"/>
      <c r="F214" s="510"/>
    </row>
    <row r="215" spans="1:6">
      <c r="A215" s="56"/>
      <c r="B215" s="82" t="s">
        <v>2034</v>
      </c>
      <c r="C215" s="81"/>
      <c r="D215" s="81"/>
      <c r="E215" s="81"/>
      <c r="F215" s="510"/>
    </row>
    <row r="216" spans="1:6">
      <c r="A216" s="56"/>
      <c r="B216" s="82" t="s">
        <v>2035</v>
      </c>
      <c r="C216" s="81"/>
      <c r="D216" s="81"/>
      <c r="E216" s="81"/>
      <c r="F216" s="510"/>
    </row>
    <row r="217" spans="1:6">
      <c r="A217" s="56"/>
      <c r="B217" s="82" t="s">
        <v>2036</v>
      </c>
      <c r="C217" s="81"/>
      <c r="D217" s="81"/>
      <c r="E217" s="81"/>
      <c r="F217" s="510"/>
    </row>
    <row r="218" spans="1:6">
      <c r="A218" s="56"/>
      <c r="B218" s="82" t="s">
        <v>2037</v>
      </c>
      <c r="C218" s="81"/>
      <c r="D218" s="81"/>
      <c r="E218" s="81"/>
      <c r="F218" s="510"/>
    </row>
    <row r="219" spans="1:6">
      <c r="A219" s="56"/>
      <c r="B219" s="82" t="s">
        <v>2038</v>
      </c>
      <c r="C219" s="81"/>
      <c r="D219" s="81"/>
      <c r="E219" s="81"/>
      <c r="F219" s="510"/>
    </row>
    <row r="220" spans="1:6">
      <c r="A220" s="56"/>
      <c r="B220" s="82" t="s">
        <v>2039</v>
      </c>
      <c r="C220" s="81"/>
      <c r="D220" s="81"/>
      <c r="E220" s="81"/>
      <c r="F220" s="510"/>
    </row>
    <row r="221" spans="1:6" ht="31.5">
      <c r="A221" s="56"/>
      <c r="B221" s="82" t="s">
        <v>2040</v>
      </c>
      <c r="C221" s="81"/>
      <c r="D221" s="81"/>
      <c r="E221" s="81"/>
      <c r="F221" s="510"/>
    </row>
    <row r="222" spans="1:6" ht="31.5">
      <c r="A222" s="56"/>
      <c r="B222" s="82" t="s">
        <v>2041</v>
      </c>
      <c r="C222" s="81"/>
      <c r="D222" s="81"/>
      <c r="E222" s="81"/>
      <c r="F222" s="510"/>
    </row>
    <row r="223" spans="1:6">
      <c r="A223" s="56">
        <v>7</v>
      </c>
      <c r="B223" s="82" t="s">
        <v>2042</v>
      </c>
      <c r="C223" s="83"/>
      <c r="D223" s="83"/>
      <c r="E223" s="83"/>
      <c r="F223" s="510"/>
    </row>
    <row r="224" spans="1:6">
      <c r="A224" s="56"/>
      <c r="B224" s="82" t="s">
        <v>2043</v>
      </c>
      <c r="C224" s="84"/>
      <c r="D224" s="84"/>
      <c r="E224" s="84"/>
      <c r="F224" s="510"/>
    </row>
    <row r="225" spans="1:6">
      <c r="A225" s="56"/>
      <c r="B225" s="82" t="s">
        <v>2044</v>
      </c>
      <c r="C225" s="81"/>
      <c r="D225" s="81"/>
      <c r="E225" s="81"/>
      <c r="F225" s="510"/>
    </row>
    <row r="226" spans="1:6" ht="31.5">
      <c r="A226" s="56"/>
      <c r="B226" s="82" t="s">
        <v>2045</v>
      </c>
      <c r="C226" s="81"/>
      <c r="D226" s="81"/>
      <c r="E226" s="81"/>
      <c r="F226" s="510"/>
    </row>
    <row r="227" spans="1:6">
      <c r="A227" s="56"/>
      <c r="B227" s="82" t="s">
        <v>2046</v>
      </c>
      <c r="C227" s="81"/>
      <c r="D227" s="81"/>
      <c r="E227" s="81"/>
      <c r="F227" s="510"/>
    </row>
    <row r="228" spans="1:6">
      <c r="A228" s="56"/>
      <c r="B228" s="82" t="s">
        <v>2047</v>
      </c>
      <c r="C228" s="81"/>
      <c r="D228" s="81"/>
      <c r="E228" s="81"/>
      <c r="F228" s="510"/>
    </row>
    <row r="229" spans="1:6">
      <c r="A229" s="56"/>
      <c r="B229" s="82" t="s">
        <v>2048</v>
      </c>
      <c r="C229" s="81"/>
      <c r="D229" s="81"/>
      <c r="E229" s="81"/>
      <c r="F229" s="510"/>
    </row>
    <row r="230" spans="1:6" ht="31.5">
      <c r="A230" s="56"/>
      <c r="B230" s="82" t="s">
        <v>2049</v>
      </c>
      <c r="C230" s="81"/>
      <c r="D230" s="81"/>
      <c r="E230" s="81"/>
      <c r="F230" s="510"/>
    </row>
    <row r="231" spans="1:6">
      <c r="A231" s="56"/>
      <c r="B231" s="82" t="s">
        <v>2050</v>
      </c>
      <c r="C231" s="81"/>
      <c r="D231" s="81"/>
      <c r="E231" s="81"/>
      <c r="F231" s="510"/>
    </row>
    <row r="232" spans="1:6">
      <c r="A232" s="56"/>
      <c r="B232" s="82" t="s">
        <v>2051</v>
      </c>
      <c r="C232" s="81"/>
      <c r="D232" s="81"/>
      <c r="E232" s="81"/>
      <c r="F232" s="510"/>
    </row>
    <row r="233" spans="1:6" ht="31.5">
      <c r="A233" s="56"/>
      <c r="B233" s="82" t="s">
        <v>2052</v>
      </c>
      <c r="C233" s="81"/>
      <c r="D233" s="81"/>
      <c r="E233" s="81"/>
      <c r="F233" s="510"/>
    </row>
    <row r="234" spans="1:6" ht="47.25">
      <c r="A234" s="56"/>
      <c r="B234" s="82" t="s">
        <v>2053</v>
      </c>
      <c r="C234" s="81"/>
      <c r="D234" s="81"/>
      <c r="E234" s="81"/>
      <c r="F234" s="510"/>
    </row>
    <row r="235" spans="1:6" ht="47.25">
      <c r="A235" s="56"/>
      <c r="B235" s="82" t="s">
        <v>2054</v>
      </c>
      <c r="C235" s="81"/>
      <c r="D235" s="81"/>
      <c r="E235" s="81"/>
      <c r="F235" s="510"/>
    </row>
    <row r="236" spans="1:6" ht="31.5">
      <c r="A236" s="56"/>
      <c r="B236" s="82" t="s">
        <v>2055</v>
      </c>
      <c r="C236" s="81"/>
      <c r="D236" s="81"/>
      <c r="E236" s="81"/>
      <c r="F236" s="510"/>
    </row>
    <row r="237" spans="1:6" ht="31.5">
      <c r="A237" s="56"/>
      <c r="B237" s="82" t="s">
        <v>2056</v>
      </c>
      <c r="C237" s="81"/>
      <c r="D237" s="81"/>
      <c r="E237" s="81"/>
      <c r="F237" s="510"/>
    </row>
    <row r="238" spans="1:6" ht="78.75">
      <c r="A238" s="56"/>
      <c r="B238" s="82" t="s">
        <v>2057</v>
      </c>
      <c r="C238" s="81"/>
      <c r="D238" s="81"/>
      <c r="E238" s="81"/>
      <c r="F238" s="510"/>
    </row>
    <row r="239" spans="1:6" ht="47.25">
      <c r="A239" s="56"/>
      <c r="B239" s="82" t="s">
        <v>2058</v>
      </c>
      <c r="C239" s="81"/>
      <c r="D239" s="81"/>
      <c r="E239" s="81"/>
      <c r="F239" s="510"/>
    </row>
    <row r="240" spans="1:6" ht="47.25">
      <c r="A240" s="56"/>
      <c r="B240" s="82" t="s">
        <v>2059</v>
      </c>
      <c r="C240" s="81"/>
      <c r="D240" s="81"/>
      <c r="E240" s="81"/>
      <c r="F240" s="510"/>
    </row>
    <row r="241" spans="1:6" ht="63">
      <c r="A241" s="56"/>
      <c r="B241" s="82" t="s">
        <v>2060</v>
      </c>
      <c r="C241" s="81"/>
      <c r="D241" s="81"/>
      <c r="E241" s="81"/>
      <c r="F241" s="510"/>
    </row>
    <row r="242" spans="1:6" ht="31.5">
      <c r="A242" s="56"/>
      <c r="B242" s="82" t="s">
        <v>2061</v>
      </c>
      <c r="C242" s="81"/>
      <c r="D242" s="81"/>
      <c r="E242" s="81"/>
      <c r="F242" s="510"/>
    </row>
    <row r="243" spans="1:6" ht="31.5">
      <c r="A243" s="56"/>
      <c r="B243" s="80" t="s">
        <v>2062</v>
      </c>
      <c r="C243" s="83"/>
      <c r="D243" s="83"/>
      <c r="E243" s="83"/>
      <c r="F243" s="510"/>
    </row>
    <row r="244" spans="1:6">
      <c r="A244" s="56">
        <v>1</v>
      </c>
      <c r="B244" s="82" t="s">
        <v>2063</v>
      </c>
      <c r="C244" s="81"/>
      <c r="D244" s="81"/>
      <c r="E244" s="81"/>
      <c r="F244" s="510"/>
    </row>
    <row r="245" spans="1:6">
      <c r="A245" s="56">
        <v>2</v>
      </c>
      <c r="B245" s="82" t="s">
        <v>2064</v>
      </c>
      <c r="C245" s="81"/>
      <c r="D245" s="81"/>
      <c r="E245" s="81"/>
      <c r="F245" s="510"/>
    </row>
    <row r="246" spans="1:6">
      <c r="A246" s="56">
        <v>3</v>
      </c>
      <c r="B246" s="82" t="s">
        <v>423</v>
      </c>
      <c r="C246" s="81"/>
      <c r="D246" s="81"/>
      <c r="E246" s="81"/>
      <c r="F246" s="510"/>
    </row>
    <row r="247" spans="1:6">
      <c r="A247" s="56">
        <v>4</v>
      </c>
      <c r="B247" s="82" t="s">
        <v>398</v>
      </c>
      <c r="C247" s="81"/>
      <c r="D247" s="81"/>
      <c r="E247" s="81"/>
      <c r="F247" s="510"/>
    </row>
    <row r="248" spans="1:6" ht="31.5">
      <c r="A248" s="56">
        <v>5</v>
      </c>
      <c r="B248" s="82" t="s">
        <v>399</v>
      </c>
      <c r="C248" s="81"/>
      <c r="D248" s="81"/>
      <c r="E248" s="81"/>
      <c r="F248" s="510"/>
    </row>
    <row r="249" spans="1:6">
      <c r="A249" s="56">
        <v>6</v>
      </c>
      <c r="B249" s="82" t="s">
        <v>400</v>
      </c>
      <c r="C249" s="81"/>
      <c r="D249" s="81"/>
      <c r="E249" s="81"/>
      <c r="F249" s="510"/>
    </row>
    <row r="250" spans="1:6" ht="31.5">
      <c r="A250" s="56">
        <v>7</v>
      </c>
      <c r="B250" s="82" t="s">
        <v>2065</v>
      </c>
      <c r="C250" s="83"/>
      <c r="D250" s="83"/>
      <c r="E250" s="83"/>
      <c r="F250" s="510"/>
    </row>
    <row r="251" spans="1:6">
      <c r="A251" s="56"/>
      <c r="B251" s="82" t="s">
        <v>2066</v>
      </c>
      <c r="C251" s="81"/>
      <c r="D251" s="81"/>
      <c r="E251" s="81"/>
      <c r="F251" s="510"/>
    </row>
    <row r="252" spans="1:6">
      <c r="A252" s="56"/>
      <c r="B252" s="82" t="s">
        <v>401</v>
      </c>
      <c r="C252" s="81"/>
      <c r="D252" s="81"/>
      <c r="E252" s="81"/>
      <c r="F252" s="510"/>
    </row>
    <row r="253" spans="1:6">
      <c r="A253" s="56"/>
      <c r="B253" s="82" t="s">
        <v>402</v>
      </c>
      <c r="C253" s="81"/>
      <c r="D253" s="81"/>
      <c r="E253" s="81"/>
      <c r="F253" s="510"/>
    </row>
    <row r="254" spans="1:6">
      <c r="A254" s="56"/>
      <c r="B254" s="82" t="s">
        <v>403</v>
      </c>
      <c r="C254" s="81"/>
      <c r="D254" s="81"/>
      <c r="E254" s="81"/>
      <c r="F254" s="510"/>
    </row>
    <row r="255" spans="1:6">
      <c r="A255" s="56"/>
      <c r="B255" s="82" t="s">
        <v>2067</v>
      </c>
      <c r="C255" s="81"/>
      <c r="D255" s="81"/>
      <c r="E255" s="81"/>
      <c r="F255" s="510"/>
    </row>
    <row r="256" spans="1:6">
      <c r="A256" s="56"/>
      <c r="B256" s="82" t="s">
        <v>404</v>
      </c>
      <c r="C256" s="81"/>
      <c r="D256" s="81"/>
      <c r="E256" s="81"/>
      <c r="F256" s="510"/>
    </row>
    <row r="257" spans="1:6" ht="31.5">
      <c r="A257" s="56"/>
      <c r="B257" s="82" t="s">
        <v>2068</v>
      </c>
      <c r="C257" s="81"/>
      <c r="D257" s="81"/>
      <c r="E257" s="81"/>
      <c r="F257" s="510"/>
    </row>
    <row r="258" spans="1:6">
      <c r="A258" s="56">
        <v>8</v>
      </c>
      <c r="B258" s="82" t="s">
        <v>405</v>
      </c>
      <c r="C258" s="83"/>
      <c r="D258" s="83"/>
      <c r="E258" s="83"/>
      <c r="F258" s="510"/>
    </row>
    <row r="259" spans="1:6">
      <c r="A259" s="56"/>
      <c r="B259" s="82" t="s">
        <v>2069</v>
      </c>
      <c r="C259" s="81"/>
      <c r="D259" s="81"/>
      <c r="E259" s="81"/>
      <c r="F259" s="510"/>
    </row>
    <row r="260" spans="1:6">
      <c r="A260" s="56"/>
      <c r="B260" s="82" t="s">
        <v>2070</v>
      </c>
      <c r="C260" s="81"/>
      <c r="D260" s="81"/>
      <c r="E260" s="81"/>
      <c r="F260" s="510"/>
    </row>
    <row r="261" spans="1:6">
      <c r="A261" s="56">
        <v>9</v>
      </c>
      <c r="B261" s="82" t="s">
        <v>406</v>
      </c>
      <c r="C261" s="83"/>
      <c r="D261" s="83"/>
      <c r="E261" s="83"/>
      <c r="F261" s="510"/>
    </row>
    <row r="262" spans="1:6">
      <c r="A262" s="56"/>
      <c r="B262" s="82" t="s">
        <v>407</v>
      </c>
      <c r="C262" s="81"/>
      <c r="D262" s="81"/>
      <c r="E262" s="81"/>
      <c r="F262" s="510"/>
    </row>
    <row r="263" spans="1:6">
      <c r="A263" s="56"/>
      <c r="B263" s="82" t="s">
        <v>408</v>
      </c>
      <c r="C263" s="81"/>
      <c r="D263" s="81"/>
      <c r="E263" s="81"/>
      <c r="F263" s="510"/>
    </row>
    <row r="264" spans="1:6">
      <c r="A264" s="56"/>
      <c r="B264" s="82" t="s">
        <v>2071</v>
      </c>
      <c r="C264" s="81"/>
      <c r="D264" s="81"/>
      <c r="E264" s="81"/>
      <c r="F264" s="510"/>
    </row>
    <row r="265" spans="1:6">
      <c r="A265" s="56"/>
      <c r="B265" s="82" t="s">
        <v>2072</v>
      </c>
      <c r="C265" s="81"/>
      <c r="D265" s="81"/>
      <c r="E265" s="81"/>
      <c r="F265" s="510"/>
    </row>
    <row r="266" spans="1:6">
      <c r="A266" s="56"/>
      <c r="B266" s="82" t="s">
        <v>2073</v>
      </c>
      <c r="C266" s="81"/>
      <c r="D266" s="81"/>
      <c r="E266" s="81"/>
      <c r="F266" s="510"/>
    </row>
    <row r="267" spans="1:6">
      <c r="A267" s="56">
        <v>10</v>
      </c>
      <c r="B267" s="82" t="s">
        <v>409</v>
      </c>
      <c r="C267" s="83"/>
      <c r="D267" s="83"/>
      <c r="E267" s="83"/>
      <c r="F267" s="510"/>
    </row>
    <row r="268" spans="1:6">
      <c r="A268" s="56"/>
      <c r="B268" s="82" t="s">
        <v>2074</v>
      </c>
      <c r="C268" s="81"/>
      <c r="D268" s="81"/>
      <c r="E268" s="81"/>
      <c r="F268" s="510"/>
    </row>
    <row r="269" spans="1:6">
      <c r="A269" s="56"/>
      <c r="B269" s="82" t="s">
        <v>2075</v>
      </c>
      <c r="C269" s="81"/>
      <c r="D269" s="81"/>
      <c r="E269" s="81"/>
      <c r="F269" s="510"/>
    </row>
    <row r="270" spans="1:6">
      <c r="A270" s="56"/>
      <c r="B270" s="82" t="s">
        <v>410</v>
      </c>
      <c r="C270" s="81"/>
      <c r="D270" s="81"/>
      <c r="E270" s="81"/>
      <c r="F270" s="510"/>
    </row>
    <row r="271" spans="1:6">
      <c r="A271" s="56"/>
      <c r="B271" s="82" t="s">
        <v>2076</v>
      </c>
      <c r="C271" s="81"/>
      <c r="D271" s="81"/>
      <c r="E271" s="81"/>
      <c r="F271" s="510"/>
    </row>
    <row r="272" spans="1:6">
      <c r="A272" s="56">
        <v>11</v>
      </c>
      <c r="B272" s="82" t="s">
        <v>2077</v>
      </c>
      <c r="C272" s="81"/>
      <c r="D272" s="81"/>
      <c r="E272" s="81"/>
      <c r="F272" s="510"/>
    </row>
    <row r="273" spans="1:6">
      <c r="A273" s="56">
        <v>12</v>
      </c>
      <c r="B273" s="82" t="s">
        <v>2078</v>
      </c>
      <c r="C273" s="83"/>
      <c r="D273" s="83"/>
      <c r="E273" s="83"/>
      <c r="F273" s="510"/>
    </row>
    <row r="274" spans="1:6" ht="31.5">
      <c r="A274" s="56"/>
      <c r="B274" s="82" t="s">
        <v>2079</v>
      </c>
      <c r="C274" s="81"/>
      <c r="D274" s="81"/>
      <c r="E274" s="81"/>
      <c r="F274" s="510"/>
    </row>
    <row r="275" spans="1:6" ht="31.5">
      <c r="A275" s="56"/>
      <c r="B275" s="82" t="s">
        <v>2080</v>
      </c>
      <c r="C275" s="81"/>
      <c r="D275" s="81"/>
      <c r="E275" s="81"/>
      <c r="F275" s="510"/>
    </row>
    <row r="276" spans="1:6">
      <c r="A276" s="56">
        <v>13</v>
      </c>
      <c r="B276" s="82" t="s">
        <v>2081</v>
      </c>
      <c r="C276" s="81"/>
      <c r="D276" s="81"/>
      <c r="E276" s="81"/>
      <c r="F276" s="510"/>
    </row>
    <row r="277" spans="1:6" ht="31.5">
      <c r="A277" s="56">
        <v>14</v>
      </c>
      <c r="B277" s="82" t="s">
        <v>2082</v>
      </c>
      <c r="C277" s="81"/>
      <c r="D277" s="81"/>
      <c r="E277" s="81"/>
      <c r="F277" s="510"/>
    </row>
    <row r="278" spans="1:6" ht="31.5">
      <c r="A278" s="56">
        <v>15</v>
      </c>
      <c r="B278" s="82" t="s">
        <v>2083</v>
      </c>
      <c r="C278" s="81"/>
      <c r="D278" s="81"/>
      <c r="E278" s="81"/>
      <c r="F278" s="510"/>
    </row>
    <row r="279" spans="1:6">
      <c r="A279" s="56">
        <v>16</v>
      </c>
      <c r="B279" s="82" t="s">
        <v>2084</v>
      </c>
      <c r="C279" s="83"/>
      <c r="D279" s="83"/>
      <c r="E279" s="83"/>
      <c r="F279" s="510"/>
    </row>
    <row r="280" spans="1:6">
      <c r="A280" s="56"/>
      <c r="B280" s="82" t="s">
        <v>2085</v>
      </c>
      <c r="C280" s="81"/>
      <c r="D280" s="81"/>
      <c r="E280" s="81"/>
      <c r="F280" s="510"/>
    </row>
    <row r="281" spans="1:6">
      <c r="A281" s="56"/>
      <c r="B281" s="82" t="s">
        <v>2086</v>
      </c>
      <c r="C281" s="81"/>
      <c r="D281" s="81"/>
      <c r="E281" s="81"/>
      <c r="F281" s="510"/>
    </row>
    <row r="282" spans="1:6">
      <c r="A282" s="56"/>
      <c r="B282" s="82" t="s">
        <v>2087</v>
      </c>
      <c r="C282" s="81"/>
      <c r="D282" s="81"/>
      <c r="E282" s="81"/>
      <c r="F282" s="510"/>
    </row>
    <row r="283" spans="1:6">
      <c r="A283" s="56"/>
      <c r="B283" s="82" t="s">
        <v>2088</v>
      </c>
      <c r="C283" s="81"/>
      <c r="D283" s="81"/>
      <c r="E283" s="81"/>
      <c r="F283" s="510"/>
    </row>
    <row r="284" spans="1:6" ht="31.5">
      <c r="A284" s="56"/>
      <c r="B284" s="80" t="s">
        <v>2089</v>
      </c>
      <c r="C284" s="83"/>
      <c r="D284" s="83"/>
      <c r="E284" s="83"/>
      <c r="F284" s="510"/>
    </row>
    <row r="285" spans="1:6">
      <c r="A285" s="56">
        <v>1</v>
      </c>
      <c r="B285" s="82" t="s">
        <v>411</v>
      </c>
      <c r="C285" s="81"/>
      <c r="D285" s="81"/>
      <c r="E285" s="81"/>
      <c r="F285" s="510"/>
    </row>
    <row r="286" spans="1:6">
      <c r="A286" s="56">
        <v>2</v>
      </c>
      <c r="B286" s="82" t="s">
        <v>412</v>
      </c>
      <c r="C286" s="81"/>
      <c r="D286" s="81"/>
      <c r="E286" s="81"/>
      <c r="F286" s="510"/>
    </row>
    <row r="287" spans="1:6">
      <c r="A287" s="56">
        <v>3</v>
      </c>
      <c r="B287" s="82" t="s">
        <v>413</v>
      </c>
      <c r="C287" s="81"/>
      <c r="D287" s="81"/>
      <c r="E287" s="81"/>
      <c r="F287" s="510"/>
    </row>
    <row r="288" spans="1:6">
      <c r="A288" s="56">
        <v>4</v>
      </c>
      <c r="B288" s="82" t="s">
        <v>414</v>
      </c>
      <c r="C288" s="83"/>
      <c r="D288" s="83"/>
      <c r="E288" s="83"/>
      <c r="F288" s="510"/>
    </row>
    <row r="289" spans="1:6">
      <c r="A289" s="56"/>
      <c r="B289" s="82" t="s">
        <v>415</v>
      </c>
      <c r="C289" s="81"/>
      <c r="D289" s="81"/>
      <c r="E289" s="81"/>
      <c r="F289" s="510"/>
    </row>
    <row r="290" spans="1:6">
      <c r="A290" s="56"/>
      <c r="B290" s="82" t="s">
        <v>416</v>
      </c>
      <c r="C290" s="81"/>
      <c r="D290" s="81"/>
      <c r="E290" s="81"/>
      <c r="F290" s="510"/>
    </row>
    <row r="291" spans="1:6">
      <c r="A291" s="56"/>
      <c r="B291" s="82" t="s">
        <v>2090</v>
      </c>
      <c r="C291" s="81"/>
      <c r="D291" s="81"/>
      <c r="E291" s="81"/>
      <c r="F291" s="510"/>
    </row>
    <row r="292" spans="1:6">
      <c r="A292" s="56">
        <v>5</v>
      </c>
      <c r="B292" s="82" t="s">
        <v>417</v>
      </c>
      <c r="C292" s="81"/>
      <c r="D292" s="81"/>
      <c r="E292" s="81"/>
      <c r="F292" s="510"/>
    </row>
    <row r="293" spans="1:6">
      <c r="A293" s="56">
        <v>6</v>
      </c>
      <c r="B293" s="82" t="s">
        <v>2091</v>
      </c>
      <c r="C293" s="81"/>
      <c r="D293" s="81"/>
      <c r="E293" s="81"/>
      <c r="F293" s="510"/>
    </row>
    <row r="294" spans="1:6">
      <c r="A294" s="56"/>
      <c r="B294" s="82" t="s">
        <v>2092</v>
      </c>
      <c r="C294" s="81"/>
      <c r="D294" s="81"/>
      <c r="E294" s="81"/>
      <c r="F294" s="510"/>
    </row>
    <row r="295" spans="1:6">
      <c r="A295" s="56">
        <v>7</v>
      </c>
      <c r="B295" s="82" t="s">
        <v>418</v>
      </c>
      <c r="C295" s="81"/>
      <c r="D295" s="81"/>
      <c r="E295" s="81"/>
      <c r="F295" s="510"/>
    </row>
    <row r="296" spans="1:6">
      <c r="A296" s="56">
        <v>8</v>
      </c>
      <c r="B296" s="82" t="s">
        <v>2093</v>
      </c>
      <c r="C296" s="81"/>
      <c r="D296" s="81"/>
      <c r="E296" s="81"/>
      <c r="F296" s="510"/>
    </row>
    <row r="297" spans="1:6">
      <c r="A297" s="56">
        <v>9</v>
      </c>
      <c r="B297" s="82" t="s">
        <v>2094</v>
      </c>
      <c r="C297" s="81"/>
      <c r="D297" s="81"/>
      <c r="E297" s="81"/>
      <c r="F297" s="510"/>
    </row>
    <row r="298" spans="1:6">
      <c r="A298" s="56">
        <v>10</v>
      </c>
      <c r="B298" s="82" t="s">
        <v>2095</v>
      </c>
      <c r="C298" s="81"/>
      <c r="D298" s="81"/>
      <c r="E298" s="81"/>
      <c r="F298" s="510"/>
    </row>
    <row r="299" spans="1:6" ht="31.5">
      <c r="A299" s="56"/>
      <c r="B299" s="80" t="s">
        <v>2096</v>
      </c>
      <c r="C299" s="84"/>
      <c r="D299" s="84"/>
      <c r="E299" s="84"/>
      <c r="F299" s="510"/>
    </row>
    <row r="300" spans="1:6">
      <c r="A300" s="56">
        <v>1</v>
      </c>
      <c r="B300" s="82" t="s">
        <v>411</v>
      </c>
      <c r="C300" s="81"/>
      <c r="D300" s="81"/>
      <c r="E300" s="81"/>
      <c r="F300" s="510"/>
    </row>
    <row r="301" spans="1:6">
      <c r="A301" s="56">
        <v>2</v>
      </c>
      <c r="B301" s="82" t="s">
        <v>413</v>
      </c>
      <c r="C301" s="81"/>
      <c r="D301" s="81"/>
      <c r="E301" s="81"/>
      <c r="F301" s="510"/>
    </row>
    <row r="302" spans="1:6">
      <c r="A302" s="56">
        <v>3</v>
      </c>
      <c r="B302" s="82" t="s">
        <v>412</v>
      </c>
      <c r="C302" s="81"/>
      <c r="D302" s="81"/>
      <c r="E302" s="81"/>
      <c r="F302" s="510"/>
    </row>
    <row r="303" spans="1:6">
      <c r="A303" s="56">
        <v>4</v>
      </c>
      <c r="B303" s="82" t="s">
        <v>2097</v>
      </c>
      <c r="C303" s="81"/>
      <c r="D303" s="81"/>
      <c r="E303" s="81"/>
      <c r="F303" s="510"/>
    </row>
    <row r="304" spans="1:6">
      <c r="A304" s="56"/>
      <c r="B304" s="82" t="s">
        <v>2098</v>
      </c>
      <c r="C304" s="81"/>
      <c r="D304" s="81"/>
      <c r="E304" s="81"/>
      <c r="F304" s="510"/>
    </row>
    <row r="305" spans="1:6">
      <c r="A305" s="56"/>
      <c r="B305" s="82" t="s">
        <v>2099</v>
      </c>
      <c r="C305" s="81"/>
      <c r="D305" s="81"/>
      <c r="E305" s="81"/>
      <c r="F305" s="510"/>
    </row>
    <row r="306" spans="1:6">
      <c r="A306" s="56">
        <v>5</v>
      </c>
      <c r="B306" s="82" t="s">
        <v>419</v>
      </c>
      <c r="C306" s="81"/>
      <c r="D306" s="81"/>
      <c r="E306" s="81"/>
      <c r="F306" s="510"/>
    </row>
    <row r="307" spans="1:6">
      <c r="A307" s="56">
        <v>6</v>
      </c>
      <c r="B307" s="82" t="s">
        <v>420</v>
      </c>
      <c r="C307" s="81"/>
      <c r="D307" s="81"/>
      <c r="E307" s="81"/>
      <c r="F307" s="510"/>
    </row>
    <row r="308" spans="1:6" ht="31.5">
      <c r="A308" s="56">
        <v>7</v>
      </c>
      <c r="B308" s="82" t="s">
        <v>2100</v>
      </c>
      <c r="C308" s="81"/>
      <c r="D308" s="81"/>
      <c r="E308" s="81"/>
      <c r="F308" s="510"/>
    </row>
    <row r="309" spans="1:6">
      <c r="A309" s="56">
        <v>8</v>
      </c>
      <c r="B309" s="82" t="s">
        <v>2101</v>
      </c>
      <c r="C309" s="81"/>
      <c r="D309" s="81"/>
      <c r="E309" s="81"/>
      <c r="F309" s="510"/>
    </row>
    <row r="310" spans="1:6" ht="31.5">
      <c r="A310" s="56">
        <v>9</v>
      </c>
      <c r="B310" s="82" t="s">
        <v>2102</v>
      </c>
      <c r="C310" s="81"/>
      <c r="D310" s="81"/>
      <c r="E310" s="81"/>
      <c r="F310" s="510"/>
    </row>
    <row r="311" spans="1:6">
      <c r="A311" s="56">
        <v>10</v>
      </c>
      <c r="B311" s="82" t="s">
        <v>421</v>
      </c>
      <c r="C311" s="81"/>
      <c r="D311" s="81"/>
      <c r="E311" s="81"/>
      <c r="F311" s="510"/>
    </row>
    <row r="312" spans="1:6">
      <c r="A312" s="56">
        <v>11</v>
      </c>
      <c r="B312" s="82" t="s">
        <v>422</v>
      </c>
      <c r="C312" s="81"/>
      <c r="D312" s="81"/>
      <c r="E312" s="81"/>
      <c r="F312" s="510"/>
    </row>
    <row r="313" spans="1:6">
      <c r="A313" s="56">
        <v>12</v>
      </c>
      <c r="B313" s="82" t="s">
        <v>2103</v>
      </c>
      <c r="C313" s="81"/>
      <c r="D313" s="81"/>
      <c r="E313" s="81"/>
      <c r="F313" s="510"/>
    </row>
    <row r="314" spans="1:6">
      <c r="A314" s="56">
        <v>13</v>
      </c>
      <c r="B314" s="82" t="s">
        <v>2104</v>
      </c>
      <c r="C314" s="81"/>
      <c r="D314" s="81"/>
      <c r="E314" s="81"/>
      <c r="F314" s="510"/>
    </row>
    <row r="315" spans="1:6">
      <c r="A315" s="56">
        <v>14</v>
      </c>
      <c r="B315" s="82" t="s">
        <v>2095</v>
      </c>
      <c r="C315" s="81"/>
      <c r="D315" s="81"/>
      <c r="E315" s="81"/>
      <c r="F315" s="510"/>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6"/>
      <c r="D320" s="506"/>
      <c r="E320" s="506"/>
      <c r="F320" s="506"/>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view="pageBreakPreview" topLeftCell="A4" zoomScale="85" zoomScaleNormal="70" zoomScaleSheetLayoutView="85"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71" t="s">
        <v>4</v>
      </c>
      <c r="B1" s="771"/>
      <c r="C1" s="771"/>
      <c r="D1" s="771"/>
      <c r="E1" s="771"/>
      <c r="F1" s="771"/>
      <c r="G1" s="771"/>
      <c r="H1" s="771"/>
      <c r="I1" s="771"/>
    </row>
    <row r="2" spans="1:9" ht="18.75">
      <c r="A2" s="191"/>
      <c r="B2" s="512"/>
      <c r="C2" s="231"/>
      <c r="D2" s="231"/>
      <c r="E2" s="231"/>
      <c r="F2" s="231"/>
      <c r="G2" s="231"/>
      <c r="H2" s="231"/>
      <c r="I2" s="231"/>
    </row>
    <row r="3" spans="1:9" ht="29.45" customHeight="1">
      <c r="A3" s="933" t="str">
        <f>+'Sch-22 '!A4</f>
        <v>Tender Enquiry No:KPTCL/2026-27/SS/WORK_INDENT3612</v>
      </c>
      <c r="B3" s="933"/>
      <c r="C3" s="933"/>
      <c r="D3" s="933"/>
      <c r="E3" s="933"/>
      <c r="F3" s="933"/>
      <c r="G3" s="933"/>
      <c r="H3" s="933"/>
      <c r="I3" s="933"/>
    </row>
    <row r="4" spans="1:9" s="513" customFormat="1" ht="79.5" customHeight="1">
      <c r="A4" s="1171"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71"/>
      <c r="C4" s="1171"/>
      <c r="D4" s="1171"/>
      <c r="E4" s="1171"/>
      <c r="F4" s="1171"/>
      <c r="G4" s="1171"/>
      <c r="H4" s="1171"/>
      <c r="I4" s="1171"/>
    </row>
    <row r="5" spans="1:9">
      <c r="A5" s="1172" t="s">
        <v>2105</v>
      </c>
      <c r="B5" s="1172"/>
      <c r="C5" s="1172"/>
      <c r="D5" s="1172"/>
      <c r="E5" s="1172"/>
      <c r="F5" s="1172"/>
      <c r="G5" s="1172"/>
      <c r="H5" s="1172"/>
      <c r="I5" s="1172"/>
    </row>
    <row r="6" spans="1:9" ht="15.75" customHeight="1">
      <c r="A6" s="894" t="s">
        <v>4997</v>
      </c>
      <c r="B6" s="894"/>
      <c r="C6" s="894"/>
      <c r="D6" s="894"/>
      <c r="E6" s="894"/>
      <c r="F6" s="894"/>
      <c r="G6" s="894"/>
      <c r="H6" s="894"/>
      <c r="I6" s="894"/>
    </row>
    <row r="7" spans="1:9">
      <c r="A7" s="1173" t="s">
        <v>2106</v>
      </c>
      <c r="B7" s="1173"/>
      <c r="C7" s="1173"/>
      <c r="D7" s="1173"/>
      <c r="E7" s="1173"/>
      <c r="F7" s="1173"/>
      <c r="G7" s="1173"/>
      <c r="H7" s="1173"/>
      <c r="I7" s="1173"/>
    </row>
    <row r="8" spans="1:9" ht="39" customHeight="1">
      <c r="A8" s="514"/>
      <c r="B8" s="515" t="s">
        <v>388</v>
      </c>
      <c r="C8" s="1170"/>
      <c r="D8" s="1170"/>
      <c r="E8" s="1170"/>
      <c r="F8" s="1170"/>
      <c r="G8" s="1170"/>
      <c r="H8" s="1170"/>
      <c r="I8" s="516"/>
    </row>
    <row r="9" spans="1:9">
      <c r="A9" s="56"/>
      <c r="B9" s="85" t="s">
        <v>2107</v>
      </c>
      <c r="C9" s="510" t="s">
        <v>424</v>
      </c>
      <c r="D9" s="510" t="s">
        <v>424</v>
      </c>
      <c r="E9" s="510" t="s">
        <v>2108</v>
      </c>
      <c r="F9" s="510" t="s">
        <v>1841</v>
      </c>
      <c r="G9" s="510" t="s">
        <v>1842</v>
      </c>
      <c r="H9" s="510" t="s">
        <v>1842</v>
      </c>
      <c r="I9" s="510" t="s">
        <v>2109</v>
      </c>
    </row>
    <row r="10" spans="1:9">
      <c r="A10" s="56">
        <v>1</v>
      </c>
      <c r="B10" s="76" t="s">
        <v>393</v>
      </c>
      <c r="C10" s="510"/>
      <c r="D10" s="510"/>
      <c r="E10" s="510"/>
      <c r="F10" s="510"/>
      <c r="G10" s="510"/>
      <c r="H10" s="510"/>
      <c r="I10" s="510"/>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7"/>
      <c r="D155" s="517"/>
      <c r="E155" s="517"/>
      <c r="F155" s="517"/>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1177" t="s">
        <v>4</v>
      </c>
      <c r="B1" s="1177"/>
      <c r="C1" s="1177"/>
      <c r="D1" s="1177"/>
      <c r="E1" s="1177"/>
      <c r="F1" s="1177"/>
      <c r="G1" s="1177"/>
      <c r="H1" s="1177"/>
      <c r="I1" s="1177"/>
      <c r="J1" s="1177"/>
    </row>
    <row r="2" spans="1:11">
      <c r="A2" s="32"/>
      <c r="B2" s="92"/>
      <c r="C2" s="92"/>
      <c r="D2" s="50"/>
      <c r="E2" s="50"/>
      <c r="F2" s="50"/>
      <c r="G2" s="50"/>
      <c r="H2" s="50"/>
      <c r="I2" s="50"/>
      <c r="J2" s="50"/>
    </row>
    <row r="3" spans="1:11">
      <c r="A3" s="909" t="str">
        <f>+'Sch-22 '!A4</f>
        <v>Tender Enquiry No:KPTCL/2026-27/SS/WORK_INDENT3612</v>
      </c>
      <c r="B3" s="909"/>
      <c r="C3" s="909"/>
      <c r="D3" s="909"/>
      <c r="E3" s="909"/>
      <c r="F3" s="909"/>
      <c r="G3" s="909"/>
      <c r="H3" s="909"/>
      <c r="I3" s="909"/>
      <c r="J3" s="909"/>
    </row>
    <row r="4" spans="1:11" ht="45" customHeight="1">
      <c r="A4" s="1178"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78"/>
      <c r="C4" s="1178"/>
      <c r="D4" s="1178"/>
      <c r="E4" s="1178"/>
      <c r="F4" s="1178"/>
      <c r="G4" s="1178"/>
      <c r="H4" s="1178"/>
      <c r="I4" s="1178"/>
      <c r="J4" s="1178"/>
    </row>
    <row r="5" spans="1:11">
      <c r="A5" s="1179" t="s">
        <v>2110</v>
      </c>
      <c r="B5" s="1179"/>
      <c r="C5" s="1179"/>
      <c r="D5" s="1179"/>
      <c r="E5" s="1179"/>
      <c r="F5" s="1179"/>
      <c r="G5" s="1179"/>
      <c r="H5" s="1179"/>
      <c r="I5" s="1179"/>
      <c r="J5" s="1179"/>
      <c r="K5" s="518"/>
    </row>
    <row r="6" spans="1:11">
      <c r="A6" s="697" t="s">
        <v>4931</v>
      </c>
      <c r="B6" s="697"/>
      <c r="C6" s="697"/>
      <c r="D6" s="697"/>
      <c r="E6" s="697"/>
      <c r="F6" s="697"/>
      <c r="G6" s="697"/>
      <c r="H6" s="697"/>
      <c r="I6" s="697"/>
      <c r="J6" s="697"/>
      <c r="K6" s="491"/>
    </row>
    <row r="7" spans="1:11">
      <c r="A7" s="1180" t="s">
        <v>387</v>
      </c>
      <c r="B7" s="1180"/>
      <c r="C7" s="1180"/>
      <c r="D7" s="1180"/>
      <c r="E7" s="1180"/>
      <c r="F7" s="1180"/>
      <c r="G7" s="1180"/>
      <c r="H7" s="1180"/>
      <c r="I7" s="1180"/>
      <c r="J7" s="1180"/>
      <c r="K7" s="491"/>
    </row>
    <row r="8" spans="1:11" ht="34.5" customHeight="1">
      <c r="A8" s="1181" t="s">
        <v>568</v>
      </c>
      <c r="B8" s="1182"/>
      <c r="C8" s="1183"/>
      <c r="D8" s="1184"/>
      <c r="E8" s="1185"/>
      <c r="F8" s="1185"/>
      <c r="G8" s="1185"/>
      <c r="H8" s="1185"/>
      <c r="I8" s="1185"/>
      <c r="J8" s="1186"/>
      <c r="K8" s="519"/>
    </row>
    <row r="9" spans="1:11">
      <c r="A9" s="1187" t="s">
        <v>2111</v>
      </c>
      <c r="B9" s="1188"/>
      <c r="C9" s="1189"/>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20"/>
      <c r="E27" s="520"/>
      <c r="F27" s="520"/>
      <c r="G27" s="520"/>
      <c r="H27" s="520"/>
      <c r="I27" s="520"/>
      <c r="J27" s="520"/>
    </row>
    <row r="28" spans="1:10">
      <c r="A28" s="56"/>
      <c r="B28" s="86" t="s">
        <v>588</v>
      </c>
      <c r="C28" s="82"/>
      <c r="D28" s="520"/>
      <c r="E28" s="520"/>
      <c r="F28" s="520"/>
      <c r="G28" s="520"/>
      <c r="H28" s="520"/>
      <c r="I28" s="520"/>
      <c r="J28" s="520"/>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74"/>
      <c r="E218" s="1175"/>
      <c r="F218" s="1175"/>
      <c r="G218" s="1175"/>
      <c r="H218" s="1175"/>
      <c r="I218" s="1176"/>
    </row>
    <row r="219" spans="1:10" ht="64.5" customHeight="1" thickBot="1">
      <c r="A219" s="13" t="s">
        <v>55</v>
      </c>
      <c r="B219" s="75"/>
      <c r="C219" s="12" t="s">
        <v>66</v>
      </c>
      <c r="D219" s="1174"/>
      <c r="E219" s="1175"/>
      <c r="F219" s="1175"/>
      <c r="G219" s="1175"/>
      <c r="H219" s="1175"/>
      <c r="I219" s="1176"/>
    </row>
    <row r="220" spans="1:10" ht="64.5" customHeight="1" thickBot="1">
      <c r="A220" s="7"/>
      <c r="B220" s="7"/>
      <c r="C220" s="71" t="s">
        <v>67</v>
      </c>
      <c r="D220" s="1174"/>
      <c r="E220" s="1175"/>
      <c r="F220" s="1175"/>
      <c r="G220" s="1175"/>
      <c r="H220" s="1175"/>
      <c r="I220" s="1176"/>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1177" t="s">
        <v>4</v>
      </c>
      <c r="B1" s="1177"/>
      <c r="C1" s="1177"/>
      <c r="D1" s="1177"/>
      <c r="E1" s="1177"/>
    </row>
    <row r="2" spans="1:6">
      <c r="A2" s="32"/>
      <c r="B2" s="92"/>
      <c r="C2" s="50"/>
      <c r="D2" s="50"/>
      <c r="E2" s="50"/>
    </row>
    <row r="3" spans="1:6" ht="27.75" customHeight="1">
      <c r="A3" s="909" t="str">
        <f>+'Sch-22 '!A4</f>
        <v>Tender Enquiry No:KPTCL/2026-27/SS/WORK_INDENT3612</v>
      </c>
      <c r="B3" s="909"/>
      <c r="C3" s="909"/>
      <c r="D3" s="909"/>
      <c r="E3" s="909"/>
      <c r="F3" s="488"/>
    </row>
    <row r="4" spans="1:6" ht="60.6" customHeight="1">
      <c r="A4" s="1178"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78"/>
      <c r="C4" s="1178"/>
      <c r="D4" s="1178"/>
      <c r="E4" s="1178"/>
      <c r="F4" s="29"/>
    </row>
    <row r="5" spans="1:6">
      <c r="A5" s="1179" t="s">
        <v>2113</v>
      </c>
      <c r="B5" s="1179"/>
      <c r="C5" s="1179"/>
      <c r="D5" s="1179"/>
      <c r="E5" s="1179"/>
    </row>
    <row r="6" spans="1:6" ht="29.25" customHeight="1">
      <c r="A6" s="697" t="s">
        <v>2114</v>
      </c>
      <c r="B6" s="697"/>
      <c r="C6" s="697"/>
      <c r="D6" s="697"/>
      <c r="E6" s="697"/>
    </row>
    <row r="7" spans="1:6">
      <c r="A7" s="697" t="s">
        <v>4998</v>
      </c>
      <c r="B7" s="697"/>
      <c r="C7" s="697"/>
      <c r="D7" s="697"/>
      <c r="E7" s="697"/>
    </row>
    <row r="8" spans="1:6" ht="41.25" customHeight="1">
      <c r="A8" s="56"/>
      <c r="B8" s="90" t="s">
        <v>2116</v>
      </c>
      <c r="C8" s="1162"/>
      <c r="D8" s="1163"/>
      <c r="E8" s="1164"/>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71" t="s">
        <v>4</v>
      </c>
      <c r="B1" s="771"/>
      <c r="C1" s="771"/>
      <c r="D1" s="771"/>
      <c r="E1" s="771"/>
    </row>
    <row r="2" spans="1:5">
      <c r="A2" s="32"/>
      <c r="B2" s="92"/>
      <c r="C2" s="50"/>
      <c r="D2" s="50"/>
      <c r="E2" s="50"/>
    </row>
    <row r="3" spans="1:5" ht="27" customHeight="1">
      <c r="A3" s="909" t="str">
        <f>+'Sch-22 '!A4</f>
        <v>Tender Enquiry No:KPTCL/2026-27/SS/WORK_INDENT3612</v>
      </c>
      <c r="B3" s="909"/>
      <c r="C3" s="909"/>
      <c r="D3" s="909"/>
      <c r="E3" s="909"/>
    </row>
    <row r="4" spans="1:5" ht="49.15" customHeight="1">
      <c r="A4" s="1190"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0"/>
      <c r="C4" s="1190"/>
      <c r="D4" s="1190"/>
      <c r="E4" s="1190"/>
    </row>
    <row r="5" spans="1:5">
      <c r="A5" s="1179" t="s">
        <v>2146</v>
      </c>
      <c r="B5" s="1179"/>
      <c r="C5" s="1179"/>
      <c r="D5" s="1179"/>
      <c r="E5" s="1179"/>
    </row>
    <row r="6" spans="1:5">
      <c r="A6" s="1151" t="s">
        <v>4936</v>
      </c>
      <c r="B6" s="1151"/>
      <c r="C6" s="1151"/>
      <c r="D6" s="1151"/>
      <c r="E6" s="1151"/>
    </row>
    <row r="7" spans="1:5" ht="44.25" customHeight="1">
      <c r="A7" s="56"/>
      <c r="B7" s="90" t="s">
        <v>388</v>
      </c>
      <c r="C7" s="1162"/>
      <c r="D7" s="1163"/>
      <c r="E7" s="1164"/>
    </row>
    <row r="8" spans="1:5">
      <c r="A8" s="56"/>
      <c r="B8" s="80" t="s">
        <v>2147</v>
      </c>
      <c r="C8" s="76" t="s">
        <v>392</v>
      </c>
      <c r="D8" s="76" t="s">
        <v>1841</v>
      </c>
      <c r="E8" s="76" t="s">
        <v>1842</v>
      </c>
    </row>
    <row r="9" spans="1:5">
      <c r="A9" s="56">
        <v>1</v>
      </c>
      <c r="B9" s="76" t="s">
        <v>393</v>
      </c>
      <c r="C9" s="76"/>
      <c r="D9" s="85"/>
      <c r="E9" s="85"/>
    </row>
    <row r="10" spans="1:5">
      <c r="A10" s="56"/>
      <c r="B10" s="76" t="s">
        <v>2148</v>
      </c>
      <c r="C10" s="509"/>
      <c r="D10" s="509"/>
      <c r="E10" s="81"/>
    </row>
    <row r="11" spans="1:5" ht="20.25">
      <c r="A11" s="56"/>
      <c r="B11" s="76" t="s">
        <v>455</v>
      </c>
      <c r="C11" s="674"/>
      <c r="D11" s="674"/>
      <c r="E11" s="674"/>
    </row>
    <row r="12" spans="1:5">
      <c r="A12" s="56"/>
      <c r="B12" s="76" t="s">
        <v>2149</v>
      </c>
      <c r="C12" s="509"/>
      <c r="D12" s="509"/>
      <c r="E12" s="81"/>
    </row>
    <row r="13" spans="1:5">
      <c r="A13" s="56"/>
      <c r="B13" s="76" t="s">
        <v>2150</v>
      </c>
      <c r="C13" s="509"/>
      <c r="D13" s="509"/>
      <c r="E13" s="81"/>
    </row>
    <row r="14" spans="1:5">
      <c r="A14" s="56"/>
      <c r="B14" s="76" t="s">
        <v>2151</v>
      </c>
      <c r="C14" s="509"/>
      <c r="D14" s="509"/>
      <c r="E14" s="81"/>
    </row>
    <row r="15" spans="1:5">
      <c r="A15" s="56"/>
      <c r="B15" s="76" t="s">
        <v>2152</v>
      </c>
      <c r="C15" s="509"/>
      <c r="D15" s="509"/>
      <c r="E15" s="81"/>
    </row>
    <row r="16" spans="1:5">
      <c r="A16" s="56"/>
      <c r="B16" s="76" t="s">
        <v>2153</v>
      </c>
      <c r="C16" s="509"/>
      <c r="D16" s="509"/>
      <c r="E16" s="81"/>
    </row>
    <row r="17" spans="1:5">
      <c r="A17" s="56">
        <v>2</v>
      </c>
      <c r="B17" s="76" t="s">
        <v>396</v>
      </c>
      <c r="C17" s="76"/>
      <c r="D17" s="76"/>
      <c r="E17" s="76"/>
    </row>
    <row r="18" spans="1:5">
      <c r="A18" s="56"/>
      <c r="B18" s="76" t="s">
        <v>2154</v>
      </c>
      <c r="C18" s="509"/>
      <c r="D18" s="509"/>
      <c r="E18" s="81"/>
    </row>
    <row r="19" spans="1:5">
      <c r="A19" s="56"/>
      <c r="B19" s="76" t="s">
        <v>2155</v>
      </c>
      <c r="C19" s="509"/>
      <c r="D19" s="509"/>
      <c r="E19" s="81"/>
    </row>
    <row r="20" spans="1:5">
      <c r="A20" s="56"/>
      <c r="B20" s="76" t="s">
        <v>2156</v>
      </c>
      <c r="C20" s="509"/>
      <c r="D20" s="509"/>
      <c r="E20" s="81"/>
    </row>
    <row r="21" spans="1:5">
      <c r="A21" s="56"/>
      <c r="B21" s="76" t="s">
        <v>2157</v>
      </c>
      <c r="C21" s="509"/>
      <c r="D21" s="509"/>
      <c r="E21" s="81"/>
    </row>
    <row r="22" spans="1:5">
      <c r="A22" s="56"/>
      <c r="B22" s="76" t="s">
        <v>2158</v>
      </c>
      <c r="C22" s="509"/>
      <c r="D22" s="509"/>
      <c r="E22" s="81"/>
    </row>
    <row r="23" spans="1:5">
      <c r="A23" s="56"/>
      <c r="B23" s="76" t="s">
        <v>2159</v>
      </c>
      <c r="C23" s="509"/>
      <c r="D23" s="509"/>
      <c r="E23" s="81"/>
    </row>
    <row r="24" spans="1:5">
      <c r="A24" s="56"/>
      <c r="B24" s="76" t="s">
        <v>2160</v>
      </c>
      <c r="C24" s="509"/>
      <c r="D24" s="509"/>
      <c r="E24" s="81"/>
    </row>
    <row r="25" spans="1:5">
      <c r="A25" s="56"/>
      <c r="B25" s="76" t="s">
        <v>2161</v>
      </c>
      <c r="C25" s="509"/>
      <c r="D25" s="509"/>
      <c r="E25" s="81"/>
    </row>
    <row r="26" spans="1:5">
      <c r="A26" s="56"/>
      <c r="B26" s="76" t="s">
        <v>2162</v>
      </c>
      <c r="C26" s="509"/>
      <c r="D26" s="509"/>
      <c r="E26" s="81"/>
    </row>
    <row r="27" spans="1:5">
      <c r="A27" s="56"/>
      <c r="B27" s="76" t="s">
        <v>2163</v>
      </c>
      <c r="C27" s="509"/>
      <c r="D27" s="509"/>
      <c r="E27" s="81"/>
    </row>
    <row r="28" spans="1:5">
      <c r="A28" s="56"/>
      <c r="B28" s="76" t="s">
        <v>2164</v>
      </c>
      <c r="C28" s="509"/>
      <c r="D28" s="509"/>
      <c r="E28" s="81"/>
    </row>
    <row r="29" spans="1:5">
      <c r="A29" s="56"/>
      <c r="B29" s="76" t="s">
        <v>2165</v>
      </c>
      <c r="C29" s="509"/>
      <c r="D29" s="509"/>
      <c r="E29" s="81"/>
    </row>
    <row r="30" spans="1:5">
      <c r="A30" s="56"/>
      <c r="B30" s="76" t="s">
        <v>2166</v>
      </c>
      <c r="C30" s="509"/>
      <c r="D30" s="509"/>
      <c r="E30" s="81"/>
    </row>
    <row r="31" spans="1:5">
      <c r="A31" s="56"/>
      <c r="B31" s="76" t="s">
        <v>2167</v>
      </c>
      <c r="C31" s="509"/>
      <c r="D31" s="509"/>
      <c r="E31" s="81"/>
    </row>
    <row r="32" spans="1:5">
      <c r="A32" s="56"/>
      <c r="B32" s="76" t="s">
        <v>2168</v>
      </c>
      <c r="C32" s="509"/>
      <c r="D32" s="509"/>
      <c r="E32" s="81"/>
    </row>
    <row r="33" spans="1:5" ht="31.5">
      <c r="A33" s="56"/>
      <c r="B33" s="76" t="s">
        <v>2169</v>
      </c>
      <c r="C33" s="509"/>
      <c r="D33" s="509"/>
      <c r="E33" s="81"/>
    </row>
    <row r="34" spans="1:5" ht="31.5">
      <c r="A34" s="56"/>
      <c r="B34" s="76" t="s">
        <v>2170</v>
      </c>
      <c r="C34" s="509"/>
      <c r="D34" s="509"/>
      <c r="E34" s="81"/>
    </row>
    <row r="35" spans="1:5" ht="31.5">
      <c r="A35" s="56"/>
      <c r="B35" s="76" t="s">
        <v>2171</v>
      </c>
      <c r="C35" s="509"/>
      <c r="D35" s="509"/>
      <c r="E35" s="81"/>
    </row>
    <row r="36" spans="1:5">
      <c r="A36" s="56"/>
      <c r="B36" s="76" t="s">
        <v>2172</v>
      </c>
      <c r="C36" s="509"/>
      <c r="D36" s="509"/>
      <c r="E36" s="81"/>
    </row>
    <row r="37" spans="1:5" ht="31.5">
      <c r="A37" s="56"/>
      <c r="B37" s="76" t="s">
        <v>2173</v>
      </c>
      <c r="C37" s="509"/>
      <c r="D37" s="509"/>
      <c r="E37" s="81"/>
    </row>
    <row r="38" spans="1:5">
      <c r="A38" s="56"/>
      <c r="B38" s="76" t="s">
        <v>2174</v>
      </c>
      <c r="C38" s="509"/>
      <c r="D38" s="509"/>
      <c r="E38" s="81"/>
    </row>
    <row r="39" spans="1:5">
      <c r="A39" s="56"/>
      <c r="B39" s="76" t="s">
        <v>2175</v>
      </c>
      <c r="C39" s="509"/>
      <c r="D39" s="509"/>
      <c r="E39" s="81"/>
    </row>
    <row r="40" spans="1:5" ht="31.5">
      <c r="A40" s="56"/>
      <c r="B40" s="76" t="s">
        <v>2176</v>
      </c>
      <c r="C40" s="509"/>
      <c r="D40" s="509"/>
      <c r="E40" s="81"/>
    </row>
    <row r="41" spans="1:5">
      <c r="A41" s="56">
        <v>3</v>
      </c>
      <c r="B41" s="76" t="s">
        <v>2177</v>
      </c>
      <c r="C41" s="76"/>
      <c r="D41" s="76"/>
      <c r="E41" s="76"/>
    </row>
    <row r="42" spans="1:5">
      <c r="A42" s="56"/>
      <c r="B42" s="76" t="s">
        <v>2178</v>
      </c>
      <c r="C42" s="509"/>
      <c r="D42" s="509"/>
      <c r="E42" s="81"/>
    </row>
    <row r="43" spans="1:5">
      <c r="A43" s="56"/>
      <c r="B43" s="76" t="s">
        <v>2179</v>
      </c>
      <c r="C43" s="509"/>
      <c r="D43" s="509"/>
      <c r="E43" s="81"/>
    </row>
    <row r="44" spans="1:5">
      <c r="A44" s="56"/>
      <c r="B44" s="76" t="s">
        <v>2180</v>
      </c>
      <c r="C44" s="509"/>
      <c r="D44" s="509"/>
      <c r="E44" s="81"/>
    </row>
    <row r="45" spans="1:5">
      <c r="A45" s="56"/>
      <c r="B45" s="76" t="s">
        <v>2181</v>
      </c>
      <c r="C45" s="509"/>
      <c r="D45" s="509"/>
      <c r="E45" s="81"/>
    </row>
    <row r="46" spans="1:5">
      <c r="A46" s="56"/>
      <c r="B46" s="76" t="s">
        <v>2182</v>
      </c>
      <c r="C46" s="509"/>
      <c r="D46" s="509"/>
      <c r="E46" s="81"/>
    </row>
    <row r="47" spans="1:5">
      <c r="A47" s="56"/>
      <c r="B47" s="76" t="s">
        <v>2183</v>
      </c>
      <c r="C47" s="509"/>
      <c r="D47" s="509"/>
      <c r="E47" s="81"/>
    </row>
    <row r="48" spans="1:5">
      <c r="A48" s="56"/>
      <c r="B48" s="76" t="s">
        <v>2184</v>
      </c>
      <c r="C48" s="509"/>
      <c r="D48" s="509"/>
      <c r="E48" s="81"/>
    </row>
    <row r="49" spans="1:5">
      <c r="A49" s="56"/>
      <c r="B49" s="76" t="s">
        <v>2185</v>
      </c>
      <c r="C49" s="509"/>
      <c r="D49" s="509"/>
      <c r="E49" s="81"/>
    </row>
    <row r="50" spans="1:5">
      <c r="A50" s="56"/>
      <c r="B50" s="76" t="s">
        <v>2186</v>
      </c>
      <c r="C50" s="509"/>
      <c r="D50" s="509"/>
      <c r="E50" s="81"/>
    </row>
    <row r="51" spans="1:5">
      <c r="A51" s="56"/>
      <c r="B51" s="76" t="s">
        <v>2187</v>
      </c>
      <c r="C51" s="509"/>
      <c r="D51" s="509"/>
      <c r="E51" s="81"/>
    </row>
    <row r="52" spans="1:5">
      <c r="A52" s="56"/>
      <c r="B52" s="76" t="s">
        <v>2188</v>
      </c>
      <c r="C52" s="509"/>
      <c r="D52" s="509"/>
      <c r="E52" s="81"/>
    </row>
    <row r="53" spans="1:5">
      <c r="A53" s="56"/>
      <c r="B53" s="76" t="s">
        <v>2189</v>
      </c>
      <c r="C53" s="509"/>
      <c r="D53" s="509"/>
      <c r="E53" s="81"/>
    </row>
    <row r="54" spans="1:5">
      <c r="A54" s="56"/>
      <c r="B54" s="76" t="s">
        <v>2190</v>
      </c>
      <c r="C54" s="509"/>
      <c r="D54" s="509"/>
      <c r="E54" s="81"/>
    </row>
    <row r="55" spans="1:5">
      <c r="A55" s="56"/>
      <c r="B55" s="76" t="s">
        <v>2191</v>
      </c>
      <c r="C55" s="509"/>
      <c r="D55" s="509"/>
      <c r="E55" s="81"/>
    </row>
    <row r="56" spans="1:5">
      <c r="A56" s="56"/>
      <c r="B56" s="76" t="s">
        <v>2192</v>
      </c>
      <c r="C56" s="509"/>
      <c r="D56" s="509"/>
      <c r="E56" s="81"/>
    </row>
    <row r="57" spans="1:5">
      <c r="A57" s="56"/>
      <c r="B57" s="76" t="s">
        <v>2193</v>
      </c>
      <c r="C57" s="509"/>
      <c r="D57" s="509"/>
      <c r="E57" s="81"/>
    </row>
    <row r="58" spans="1:5">
      <c r="A58" s="56"/>
      <c r="B58" s="76" t="s">
        <v>2194</v>
      </c>
      <c r="C58" s="509"/>
      <c r="D58" s="509"/>
      <c r="E58" s="81"/>
    </row>
    <row r="59" spans="1:5">
      <c r="A59" s="56"/>
      <c r="B59" s="76" t="s">
        <v>2195</v>
      </c>
      <c r="C59" s="509"/>
      <c r="D59" s="509"/>
      <c r="E59" s="81"/>
    </row>
    <row r="60" spans="1:5">
      <c r="A60" s="56"/>
      <c r="B60" s="76" t="s">
        <v>2196</v>
      </c>
      <c r="C60" s="509"/>
      <c r="D60" s="509"/>
      <c r="E60" s="81"/>
    </row>
    <row r="61" spans="1:5">
      <c r="A61" s="56"/>
      <c r="B61" s="76" t="s">
        <v>2197</v>
      </c>
      <c r="C61" s="509"/>
      <c r="D61" s="509"/>
      <c r="E61" s="81"/>
    </row>
    <row r="62" spans="1:5">
      <c r="A62" s="56"/>
      <c r="B62" s="76" t="s">
        <v>2198</v>
      </c>
      <c r="C62" s="509"/>
      <c r="D62" s="509"/>
      <c r="E62" s="81"/>
    </row>
    <row r="63" spans="1:5">
      <c r="A63" s="56"/>
      <c r="B63" s="76" t="s">
        <v>2199</v>
      </c>
      <c r="C63" s="509"/>
      <c r="D63" s="509"/>
      <c r="E63" s="81"/>
    </row>
    <row r="64" spans="1:5">
      <c r="A64" s="56"/>
      <c r="B64" s="76" t="s">
        <v>2200</v>
      </c>
      <c r="C64" s="509"/>
      <c r="D64" s="509"/>
      <c r="E64" s="81"/>
    </row>
    <row r="65" spans="1:5">
      <c r="A65" s="56"/>
      <c r="B65" s="76" t="s">
        <v>2201</v>
      </c>
      <c r="C65" s="509"/>
      <c r="D65" s="509"/>
      <c r="E65" s="81"/>
    </row>
    <row r="66" spans="1:5">
      <c r="A66" s="56">
        <v>4</v>
      </c>
      <c r="B66" s="76" t="s">
        <v>503</v>
      </c>
      <c r="C66" s="76"/>
      <c r="D66" s="76"/>
      <c r="E66" s="76"/>
    </row>
    <row r="67" spans="1:5">
      <c r="A67" s="56"/>
      <c r="B67" s="76" t="s">
        <v>2202</v>
      </c>
      <c r="C67" s="509"/>
      <c r="D67" s="509"/>
      <c r="E67" s="81"/>
    </row>
    <row r="68" spans="1:5">
      <c r="A68" s="56"/>
      <c r="B68" s="76" t="s">
        <v>2203</v>
      </c>
      <c r="C68" s="509"/>
      <c r="D68" s="509"/>
      <c r="E68" s="81"/>
    </row>
    <row r="69" spans="1:5">
      <c r="A69" s="56"/>
      <c r="B69" s="76" t="s">
        <v>2204</v>
      </c>
      <c r="C69" s="509"/>
      <c r="D69" s="509"/>
      <c r="E69" s="81"/>
    </row>
    <row r="70" spans="1:5">
      <c r="A70" s="56"/>
      <c r="B70" s="76" t="s">
        <v>2205</v>
      </c>
      <c r="C70" s="509"/>
      <c r="D70" s="509"/>
      <c r="E70" s="81"/>
    </row>
    <row r="71" spans="1:5">
      <c r="A71" s="56"/>
      <c r="B71" s="76" t="s">
        <v>2206</v>
      </c>
      <c r="C71" s="509"/>
      <c r="D71" s="509"/>
      <c r="E71" s="81"/>
    </row>
    <row r="72" spans="1:5">
      <c r="A72" s="56"/>
      <c r="B72" s="76" t="s">
        <v>2207</v>
      </c>
      <c r="C72" s="509"/>
      <c r="D72" s="509"/>
      <c r="E72" s="81"/>
    </row>
    <row r="73" spans="1:5">
      <c r="A73" s="56"/>
      <c r="B73" s="78" t="s">
        <v>512</v>
      </c>
      <c r="C73" s="76"/>
      <c r="D73" s="76"/>
      <c r="E73" s="76"/>
    </row>
    <row r="74" spans="1:5">
      <c r="A74" s="56">
        <v>1</v>
      </c>
      <c r="B74" s="76" t="s">
        <v>411</v>
      </c>
      <c r="C74" s="509"/>
      <c r="D74" s="509"/>
      <c r="E74" s="81"/>
    </row>
    <row r="75" spans="1:5">
      <c r="A75" s="56">
        <v>2</v>
      </c>
      <c r="B75" s="76" t="s">
        <v>2064</v>
      </c>
      <c r="C75" s="509"/>
      <c r="D75" s="509"/>
      <c r="E75" s="81"/>
    </row>
    <row r="76" spans="1:5">
      <c r="A76" s="56">
        <v>3</v>
      </c>
      <c r="B76" s="76" t="s">
        <v>423</v>
      </c>
      <c r="C76" s="509"/>
      <c r="D76" s="509"/>
      <c r="E76" s="81"/>
    </row>
    <row r="77" spans="1:5">
      <c r="A77" s="56">
        <v>4</v>
      </c>
      <c r="B77" s="76" t="s">
        <v>398</v>
      </c>
      <c r="C77" s="509"/>
      <c r="D77" s="509"/>
      <c r="E77" s="81"/>
    </row>
    <row r="78" spans="1:5">
      <c r="A78" s="56">
        <v>5</v>
      </c>
      <c r="B78" s="76" t="s">
        <v>399</v>
      </c>
      <c r="C78" s="509"/>
      <c r="D78" s="509"/>
      <c r="E78" s="81"/>
    </row>
    <row r="79" spans="1:5">
      <c r="A79" s="56">
        <v>6</v>
      </c>
      <c r="B79" s="76" t="s">
        <v>2208</v>
      </c>
      <c r="C79" s="509"/>
      <c r="D79" s="509"/>
      <c r="E79" s="81"/>
    </row>
    <row r="80" spans="1:5" ht="31.5">
      <c r="A80" s="56">
        <v>7</v>
      </c>
      <c r="B80" s="76" t="s">
        <v>514</v>
      </c>
      <c r="C80" s="509"/>
      <c r="D80" s="509"/>
      <c r="E80" s="81"/>
    </row>
    <row r="81" spans="1:5">
      <c r="A81" s="56"/>
      <c r="B81" s="76" t="s">
        <v>2066</v>
      </c>
      <c r="C81" s="509"/>
      <c r="D81" s="509"/>
      <c r="E81" s="81"/>
    </row>
    <row r="82" spans="1:5">
      <c r="A82" s="56"/>
      <c r="B82" s="76" t="s">
        <v>401</v>
      </c>
      <c r="C82" s="509"/>
      <c r="D82" s="509"/>
      <c r="E82" s="81"/>
    </row>
    <row r="83" spans="1:5">
      <c r="A83" s="56"/>
      <c r="B83" s="76" t="s">
        <v>402</v>
      </c>
      <c r="C83" s="509"/>
      <c r="D83" s="509"/>
      <c r="E83" s="81"/>
    </row>
    <row r="84" spans="1:5">
      <c r="A84" s="56"/>
      <c r="B84" s="76" t="s">
        <v>403</v>
      </c>
      <c r="C84" s="509"/>
      <c r="D84" s="509"/>
      <c r="E84" s="81"/>
    </row>
    <row r="85" spans="1:5">
      <c r="A85" s="56"/>
      <c r="B85" s="76" t="s">
        <v>2209</v>
      </c>
      <c r="C85" s="509"/>
      <c r="D85" s="509"/>
      <c r="E85" s="81"/>
    </row>
    <row r="86" spans="1:5">
      <c r="A86" s="56"/>
      <c r="B86" s="76" t="s">
        <v>404</v>
      </c>
      <c r="C86" s="509"/>
      <c r="D86" s="509"/>
      <c r="E86" s="81"/>
    </row>
    <row r="87" spans="1:5">
      <c r="A87" s="56"/>
      <c r="B87" s="76" t="s">
        <v>2210</v>
      </c>
      <c r="C87" s="509"/>
      <c r="D87" s="509"/>
      <c r="E87" s="81"/>
    </row>
    <row r="88" spans="1:5">
      <c r="A88" s="56">
        <v>8</v>
      </c>
      <c r="B88" s="76" t="s">
        <v>405</v>
      </c>
      <c r="C88" s="509"/>
      <c r="D88" s="509"/>
      <c r="E88" s="81"/>
    </row>
    <row r="89" spans="1:5">
      <c r="A89" s="56"/>
      <c r="B89" s="76" t="s">
        <v>522</v>
      </c>
      <c r="C89" s="509"/>
      <c r="D89" s="509"/>
      <c r="E89" s="81"/>
    </row>
    <row r="90" spans="1:5">
      <c r="A90" s="56"/>
      <c r="B90" s="76" t="s">
        <v>523</v>
      </c>
      <c r="C90" s="509"/>
      <c r="D90" s="509"/>
      <c r="E90" s="81"/>
    </row>
    <row r="91" spans="1:5">
      <c r="A91" s="56">
        <v>9</v>
      </c>
      <c r="B91" s="76" t="s">
        <v>2211</v>
      </c>
      <c r="C91" s="509"/>
      <c r="D91" s="509"/>
      <c r="E91" s="81"/>
    </row>
    <row r="92" spans="1:5">
      <c r="A92" s="56"/>
      <c r="B92" s="76" t="s">
        <v>407</v>
      </c>
      <c r="C92" s="509"/>
      <c r="D92" s="509"/>
      <c r="E92" s="81"/>
    </row>
    <row r="93" spans="1:5">
      <c r="A93" s="56"/>
      <c r="B93" s="76" t="s">
        <v>2212</v>
      </c>
      <c r="C93" s="509"/>
      <c r="D93" s="509"/>
      <c r="E93" s="81"/>
    </row>
    <row r="94" spans="1:5">
      <c r="A94" s="56"/>
      <c r="B94" s="76" t="s">
        <v>2071</v>
      </c>
      <c r="C94" s="509"/>
      <c r="D94" s="509"/>
      <c r="E94" s="81"/>
    </row>
    <row r="95" spans="1:5">
      <c r="A95" s="56"/>
      <c r="B95" s="76" t="s">
        <v>525</v>
      </c>
      <c r="C95" s="509"/>
      <c r="D95" s="509"/>
      <c r="E95" s="81"/>
    </row>
    <row r="96" spans="1:5">
      <c r="A96" s="56"/>
      <c r="B96" s="76" t="s">
        <v>2213</v>
      </c>
      <c r="C96" s="509"/>
      <c r="D96" s="509"/>
      <c r="E96" s="81"/>
    </row>
    <row r="97" spans="1:5">
      <c r="A97" s="56">
        <v>10</v>
      </c>
      <c r="B97" s="76" t="s">
        <v>409</v>
      </c>
      <c r="C97" s="76"/>
      <c r="D97" s="76"/>
      <c r="E97" s="76"/>
    </row>
    <row r="98" spans="1:5">
      <c r="A98" s="56"/>
      <c r="B98" s="76" t="s">
        <v>390</v>
      </c>
      <c r="C98" s="509"/>
      <c r="D98" s="509"/>
      <c r="E98" s="81"/>
    </row>
    <row r="99" spans="1:5">
      <c r="A99" s="56"/>
      <c r="B99" s="76" t="s">
        <v>2075</v>
      </c>
      <c r="C99" s="509"/>
      <c r="D99" s="509"/>
      <c r="E99" s="81"/>
    </row>
    <row r="100" spans="1:5">
      <c r="A100" s="56"/>
      <c r="B100" s="76" t="s">
        <v>2214</v>
      </c>
      <c r="C100" s="509"/>
      <c r="D100" s="509"/>
      <c r="E100" s="81"/>
    </row>
    <row r="101" spans="1:5">
      <c r="A101" s="56"/>
      <c r="B101" s="76" t="s">
        <v>2215</v>
      </c>
      <c r="C101" s="509"/>
      <c r="D101" s="509"/>
      <c r="E101" s="81"/>
    </row>
    <row r="102" spans="1:5">
      <c r="A102" s="56">
        <v>11</v>
      </c>
      <c r="B102" s="76" t="s">
        <v>2216</v>
      </c>
      <c r="C102" s="509"/>
      <c r="D102" s="509"/>
      <c r="E102" s="81"/>
    </row>
    <row r="103" spans="1:5">
      <c r="A103" s="56">
        <v>12</v>
      </c>
      <c r="B103" s="76" t="s">
        <v>531</v>
      </c>
      <c r="C103" s="509"/>
      <c r="D103" s="509"/>
      <c r="E103" s="81"/>
    </row>
    <row r="104" spans="1:5" ht="31.5">
      <c r="A104" s="56"/>
      <c r="B104" s="76" t="s">
        <v>2217</v>
      </c>
      <c r="C104" s="509"/>
      <c r="D104" s="509"/>
      <c r="E104" s="81"/>
    </row>
    <row r="105" spans="1:5" ht="31.5">
      <c r="A105" s="56"/>
      <c r="B105" s="76" t="s">
        <v>2080</v>
      </c>
      <c r="C105" s="509"/>
      <c r="D105" s="509"/>
      <c r="E105" s="81"/>
    </row>
    <row r="106" spans="1:5">
      <c r="A106" s="56">
        <v>13</v>
      </c>
      <c r="B106" s="76" t="s">
        <v>534</v>
      </c>
      <c r="C106" s="509"/>
      <c r="D106" s="509"/>
      <c r="E106" s="81"/>
    </row>
    <row r="107" spans="1:5" ht="31.5">
      <c r="A107" s="56">
        <v>14</v>
      </c>
      <c r="B107" s="76" t="s">
        <v>2218</v>
      </c>
      <c r="C107" s="509"/>
      <c r="D107" s="509"/>
      <c r="E107" s="81"/>
    </row>
    <row r="108" spans="1:5">
      <c r="A108" s="56">
        <v>15</v>
      </c>
      <c r="B108" s="76" t="s">
        <v>536</v>
      </c>
      <c r="C108" s="509"/>
      <c r="D108" s="509"/>
      <c r="E108" s="81"/>
    </row>
    <row r="109" spans="1:5">
      <c r="A109" s="56">
        <v>16</v>
      </c>
      <c r="B109" s="76" t="s">
        <v>2219</v>
      </c>
      <c r="C109" s="509"/>
      <c r="D109" s="509"/>
      <c r="E109" s="81"/>
    </row>
    <row r="110" spans="1:5">
      <c r="A110" s="56"/>
      <c r="B110" s="76" t="s">
        <v>538</v>
      </c>
      <c r="C110" s="509"/>
      <c r="D110" s="509"/>
      <c r="E110" s="81"/>
    </row>
    <row r="111" spans="1:5">
      <c r="A111" s="56"/>
      <c r="B111" s="76" t="s">
        <v>539</v>
      </c>
      <c r="C111" s="509"/>
      <c r="D111" s="509"/>
      <c r="E111" s="81"/>
    </row>
    <row r="112" spans="1:5">
      <c r="A112" s="56"/>
      <c r="B112" s="76" t="s">
        <v>540</v>
      </c>
      <c r="C112" s="509"/>
      <c r="D112" s="509"/>
      <c r="E112" s="81"/>
    </row>
    <row r="113" spans="1:5">
      <c r="A113" s="56"/>
      <c r="B113" s="76" t="s">
        <v>2220</v>
      </c>
      <c r="C113" s="509"/>
      <c r="D113" s="509"/>
      <c r="E113" s="81"/>
    </row>
    <row r="114" spans="1:5">
      <c r="A114" s="56"/>
      <c r="B114" s="85" t="s">
        <v>2221</v>
      </c>
      <c r="C114" s="76"/>
      <c r="D114" s="76"/>
      <c r="E114" s="76"/>
    </row>
    <row r="115" spans="1:5">
      <c r="A115" s="56">
        <v>1</v>
      </c>
      <c r="B115" s="76" t="s">
        <v>411</v>
      </c>
      <c r="C115" s="509"/>
      <c r="D115" s="509"/>
      <c r="E115" s="81"/>
    </row>
    <row r="116" spans="1:5">
      <c r="A116" s="56">
        <v>2</v>
      </c>
      <c r="B116" s="76" t="s">
        <v>412</v>
      </c>
      <c r="C116" s="509"/>
      <c r="D116" s="509"/>
      <c r="E116" s="81"/>
    </row>
    <row r="117" spans="1:5">
      <c r="A117" s="56">
        <v>3</v>
      </c>
      <c r="B117" s="76" t="s">
        <v>413</v>
      </c>
      <c r="C117" s="509"/>
      <c r="D117" s="509"/>
      <c r="E117" s="81"/>
    </row>
    <row r="118" spans="1:5">
      <c r="A118" s="56">
        <v>4</v>
      </c>
      <c r="B118" s="76" t="s">
        <v>414</v>
      </c>
      <c r="C118" s="509"/>
      <c r="D118" s="509"/>
      <c r="E118" s="81"/>
    </row>
    <row r="119" spans="1:5">
      <c r="A119" s="56"/>
      <c r="B119" s="76" t="s">
        <v>415</v>
      </c>
      <c r="C119" s="509"/>
      <c r="D119" s="509"/>
      <c r="E119" s="81"/>
    </row>
    <row r="120" spans="1:5">
      <c r="A120" s="56"/>
      <c r="B120" s="76" t="s">
        <v>416</v>
      </c>
      <c r="C120" s="509"/>
      <c r="D120" s="509"/>
      <c r="E120" s="81"/>
    </row>
    <row r="121" spans="1:5">
      <c r="A121" s="56"/>
      <c r="B121" s="76" t="s">
        <v>547</v>
      </c>
      <c r="C121" s="509"/>
      <c r="D121" s="509"/>
      <c r="E121" s="81"/>
    </row>
    <row r="122" spans="1:5">
      <c r="A122" s="56">
        <v>5</v>
      </c>
      <c r="B122" s="76" t="s">
        <v>2222</v>
      </c>
      <c r="C122" s="509"/>
      <c r="D122" s="509"/>
      <c r="E122" s="81"/>
    </row>
    <row r="123" spans="1:5">
      <c r="A123" s="56">
        <v>6</v>
      </c>
      <c r="B123" s="76" t="s">
        <v>2091</v>
      </c>
      <c r="C123" s="509"/>
      <c r="D123" s="509"/>
      <c r="E123" s="81"/>
    </row>
    <row r="124" spans="1:5">
      <c r="A124" s="56"/>
      <c r="B124" s="76" t="s">
        <v>550</v>
      </c>
      <c r="C124" s="509"/>
      <c r="D124" s="509"/>
      <c r="E124" s="81"/>
    </row>
    <row r="125" spans="1:5">
      <c r="A125" s="56">
        <v>7</v>
      </c>
      <c r="B125" s="76" t="s">
        <v>418</v>
      </c>
      <c r="C125" s="509"/>
      <c r="D125" s="509"/>
      <c r="E125" s="81"/>
    </row>
    <row r="126" spans="1:5">
      <c r="A126" s="56">
        <v>8</v>
      </c>
      <c r="B126" s="76" t="s">
        <v>2223</v>
      </c>
      <c r="C126" s="509"/>
      <c r="D126" s="509"/>
      <c r="E126" s="81"/>
    </row>
    <row r="127" spans="1:5">
      <c r="A127" s="56">
        <v>9</v>
      </c>
      <c r="B127" s="76" t="s">
        <v>2094</v>
      </c>
      <c r="C127" s="509"/>
      <c r="D127" s="509"/>
      <c r="E127" s="81"/>
    </row>
    <row r="128" spans="1:5">
      <c r="A128" s="56">
        <v>10</v>
      </c>
      <c r="B128" s="76" t="s">
        <v>565</v>
      </c>
      <c r="C128" s="509"/>
      <c r="D128" s="509"/>
      <c r="E128" s="81"/>
    </row>
    <row r="129" spans="1:5">
      <c r="A129" s="56"/>
      <c r="B129" s="78" t="s">
        <v>555</v>
      </c>
      <c r="C129" s="76"/>
      <c r="D129" s="76"/>
      <c r="E129" s="76"/>
    </row>
    <row r="130" spans="1:5">
      <c r="A130" s="56">
        <v>1</v>
      </c>
      <c r="B130" s="76" t="s">
        <v>411</v>
      </c>
      <c r="C130" s="509"/>
      <c r="D130" s="509"/>
      <c r="E130" s="81"/>
    </row>
    <row r="131" spans="1:5">
      <c r="A131" s="56">
        <v>2</v>
      </c>
      <c r="B131" s="76" t="s">
        <v>413</v>
      </c>
      <c r="C131" s="509"/>
      <c r="D131" s="509"/>
      <c r="E131" s="81"/>
    </row>
    <row r="132" spans="1:5">
      <c r="A132" s="56">
        <v>3</v>
      </c>
      <c r="B132" s="76" t="s">
        <v>412</v>
      </c>
      <c r="C132" s="509"/>
      <c r="D132" s="509"/>
      <c r="E132" s="81"/>
    </row>
    <row r="133" spans="1:5">
      <c r="A133" s="56">
        <v>4</v>
      </c>
      <c r="B133" s="76" t="s">
        <v>699</v>
      </c>
      <c r="C133" s="509"/>
      <c r="D133" s="509"/>
      <c r="E133" s="81"/>
    </row>
    <row r="134" spans="1:5">
      <c r="A134" s="56"/>
      <c r="B134" s="76" t="s">
        <v>2224</v>
      </c>
      <c r="C134" s="509"/>
      <c r="D134" s="509"/>
      <c r="E134" s="81"/>
    </row>
    <row r="135" spans="1:5">
      <c r="A135" s="56"/>
      <c r="B135" s="76" t="s">
        <v>2225</v>
      </c>
      <c r="C135" s="509"/>
      <c r="D135" s="509"/>
      <c r="E135" s="81"/>
    </row>
    <row r="136" spans="1:5">
      <c r="A136" s="56">
        <v>5</v>
      </c>
      <c r="B136" s="76" t="s">
        <v>419</v>
      </c>
      <c r="C136" s="509"/>
      <c r="D136" s="509"/>
      <c r="E136" s="81"/>
    </row>
    <row r="137" spans="1:5">
      <c r="A137" s="56">
        <v>6</v>
      </c>
      <c r="B137" s="76" t="s">
        <v>420</v>
      </c>
      <c r="C137" s="509"/>
      <c r="D137" s="509"/>
      <c r="E137" s="81"/>
    </row>
    <row r="138" spans="1:5">
      <c r="A138" s="56">
        <v>7</v>
      </c>
      <c r="B138" s="76" t="s">
        <v>2226</v>
      </c>
      <c r="C138" s="509"/>
      <c r="D138" s="509"/>
      <c r="E138" s="81"/>
    </row>
    <row r="139" spans="1:5">
      <c r="A139" s="56">
        <v>8</v>
      </c>
      <c r="B139" s="76" t="s">
        <v>2227</v>
      </c>
      <c r="C139" s="509"/>
      <c r="D139" s="509"/>
      <c r="E139" s="81"/>
    </row>
    <row r="140" spans="1:5" ht="31.5">
      <c r="A140" s="56">
        <v>9</v>
      </c>
      <c r="B140" s="76" t="s">
        <v>562</v>
      </c>
      <c r="C140" s="509"/>
      <c r="D140" s="509"/>
      <c r="E140" s="81"/>
    </row>
    <row r="141" spans="1:5">
      <c r="A141" s="56">
        <v>10</v>
      </c>
      <c r="B141" s="76" t="s">
        <v>2228</v>
      </c>
      <c r="C141" s="509"/>
      <c r="D141" s="509"/>
      <c r="E141" s="81"/>
    </row>
    <row r="142" spans="1:5">
      <c r="A142" s="56">
        <v>11</v>
      </c>
      <c r="B142" s="76" t="s">
        <v>422</v>
      </c>
      <c r="C142" s="509"/>
      <c r="D142" s="509"/>
      <c r="E142" s="81"/>
    </row>
    <row r="143" spans="1:5">
      <c r="A143" s="56">
        <v>12</v>
      </c>
      <c r="B143" s="76" t="s">
        <v>563</v>
      </c>
      <c r="C143" s="509"/>
      <c r="D143" s="509"/>
      <c r="E143" s="81"/>
    </row>
    <row r="144" spans="1:5">
      <c r="A144" s="56">
        <v>13</v>
      </c>
      <c r="B144" s="76" t="s">
        <v>2104</v>
      </c>
      <c r="C144" s="509"/>
      <c r="D144" s="509"/>
      <c r="E144" s="81"/>
    </row>
    <row r="145" spans="1:5">
      <c r="A145" s="56">
        <v>14</v>
      </c>
      <c r="B145" s="76" t="s">
        <v>565</v>
      </c>
      <c r="C145" s="509"/>
      <c r="D145" s="509"/>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1177" t="s">
        <v>4</v>
      </c>
      <c r="B1" s="1177"/>
      <c r="C1" s="1177"/>
      <c r="D1" s="1177"/>
      <c r="E1" s="1177"/>
      <c r="F1" s="1177"/>
      <c r="G1" s="492"/>
    </row>
    <row r="2" spans="1:7">
      <c r="A2" s="32"/>
      <c r="B2" s="92"/>
      <c r="C2" s="50"/>
      <c r="D2" s="50"/>
      <c r="E2" s="50"/>
      <c r="F2" s="50"/>
      <c r="G2" s="50"/>
    </row>
    <row r="3" spans="1:7" ht="15.75" customHeight="1">
      <c r="A3" s="909" t="str">
        <f>+'Sch-22 '!A4</f>
        <v>Tender Enquiry No:KPTCL/2026-27/SS/WORK_INDENT3612</v>
      </c>
      <c r="B3" s="909"/>
      <c r="C3" s="909"/>
      <c r="D3" s="909"/>
      <c r="E3" s="909"/>
      <c r="F3" s="909"/>
      <c r="G3" s="137"/>
    </row>
    <row r="4" spans="1:7" ht="62.45" customHeight="1">
      <c r="A4" s="1190"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0"/>
      <c r="C4" s="1190"/>
      <c r="D4" s="1190"/>
      <c r="E4" s="1190"/>
      <c r="F4" s="1190"/>
      <c r="G4" s="522"/>
    </row>
    <row r="5" spans="1:7">
      <c r="A5" s="1179" t="s">
        <v>2229</v>
      </c>
      <c r="B5" s="1179"/>
      <c r="C5" s="1179"/>
      <c r="D5" s="1179"/>
      <c r="E5" s="1179"/>
      <c r="F5" s="1179"/>
    </row>
    <row r="6" spans="1:7" ht="24" customHeight="1">
      <c r="A6" s="1151" t="s">
        <v>4999</v>
      </c>
      <c r="B6" s="1151"/>
      <c r="C6" s="1151"/>
      <c r="D6" s="1151"/>
      <c r="E6" s="1151"/>
      <c r="F6" s="1151"/>
    </row>
    <row r="7" spans="1:7" ht="21" customHeight="1">
      <c r="A7" s="1194" t="s">
        <v>2115</v>
      </c>
      <c r="B7" s="1194"/>
      <c r="C7" s="1194"/>
      <c r="D7" s="1194"/>
      <c r="E7" s="1194"/>
      <c r="F7" s="1194"/>
    </row>
    <row r="8" spans="1:7" ht="41.25" customHeight="1">
      <c r="A8" s="56"/>
      <c r="B8" s="523" t="s">
        <v>388</v>
      </c>
      <c r="C8" s="1191"/>
      <c r="D8" s="1192"/>
      <c r="E8" s="1192"/>
      <c r="F8" s="1193"/>
    </row>
    <row r="9" spans="1:7" ht="36" customHeight="1">
      <c r="A9" s="52"/>
      <c r="B9" s="524" t="s">
        <v>236</v>
      </c>
      <c r="C9" s="503" t="s">
        <v>2230</v>
      </c>
      <c r="D9" s="503" t="s">
        <v>2231</v>
      </c>
      <c r="E9" s="283" t="s">
        <v>2232</v>
      </c>
      <c r="F9" s="283" t="s">
        <v>2233</v>
      </c>
    </row>
    <row r="10" spans="1:7" ht="24" customHeight="1">
      <c r="A10" s="56"/>
      <c r="B10" s="78" t="s">
        <v>2234</v>
      </c>
      <c r="C10" s="525"/>
      <c r="D10" s="525"/>
      <c r="E10" s="525"/>
      <c r="F10" s="525"/>
    </row>
    <row r="11" spans="1:7">
      <c r="A11" s="56">
        <v>1</v>
      </c>
      <c r="B11" s="76" t="s">
        <v>2235</v>
      </c>
      <c r="C11" s="525"/>
      <c r="D11" s="525"/>
      <c r="E11" s="525"/>
      <c r="F11" s="525"/>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5"/>
      <c r="D15" s="525"/>
      <c r="E15" s="525"/>
      <c r="F15" s="525"/>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6"/>
      <c r="D25" s="526"/>
      <c r="E25" s="526"/>
      <c r="F25" s="526"/>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6"/>
      <c r="D31" s="526"/>
      <c r="E31" s="526"/>
      <c r="F31" s="526"/>
    </row>
    <row r="32" spans="1:6">
      <c r="A32" s="56"/>
      <c r="B32" s="76" t="s">
        <v>2256</v>
      </c>
      <c r="C32" s="81"/>
      <c r="D32" s="81"/>
      <c r="E32" s="81"/>
      <c r="F32" s="81"/>
    </row>
    <row r="33" spans="1:6">
      <c r="A33" s="56"/>
      <c r="B33" s="76" t="s">
        <v>2257</v>
      </c>
      <c r="C33" s="81"/>
      <c r="D33" s="81"/>
      <c r="E33" s="81"/>
      <c r="F33" s="81"/>
    </row>
    <row r="34" spans="1:6">
      <c r="A34" s="56"/>
      <c r="B34" s="76" t="s">
        <v>2258</v>
      </c>
      <c r="C34" s="526"/>
      <c r="D34" s="526"/>
      <c r="E34" s="526"/>
      <c r="F34" s="526"/>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6"/>
      <c r="D38" s="526"/>
      <c r="E38" s="526"/>
      <c r="F38" s="526"/>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6"/>
      <c r="D48" s="526"/>
      <c r="E48" s="526"/>
      <c r="F48" s="526"/>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6"/>
      <c r="D55" s="526"/>
      <c r="E55" s="526"/>
      <c r="F55" s="526"/>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6"/>
      <c r="D60" s="526"/>
      <c r="E60" s="526"/>
      <c r="F60" s="526"/>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6"/>
      <c r="D67" s="526"/>
      <c r="E67" s="526"/>
      <c r="F67" s="526"/>
    </row>
    <row r="68" spans="1:6">
      <c r="A68" s="56"/>
      <c r="B68" s="76" t="s">
        <v>2292</v>
      </c>
      <c r="C68" s="526"/>
      <c r="D68" s="526"/>
      <c r="E68" s="526"/>
      <c r="F68" s="526"/>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5"/>
      <c r="D76" s="525"/>
      <c r="E76" s="525"/>
      <c r="F76" s="525"/>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6"/>
      <c r="D80" s="526"/>
      <c r="E80" s="526"/>
      <c r="F80" s="526"/>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5"/>
      <c r="D91" s="525"/>
      <c r="E91" s="525"/>
      <c r="F91" s="525"/>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896"/>
      <c r="E109" s="896"/>
    </row>
    <row r="110" spans="1:6" ht="28.5" customHeight="1" thickBot="1">
      <c r="A110" s="13" t="s">
        <v>55</v>
      </c>
      <c r="B110" s="75"/>
      <c r="C110" s="12" t="s">
        <v>66</v>
      </c>
      <c r="D110" s="896"/>
      <c r="E110" s="896"/>
    </row>
    <row r="111" spans="1:6" ht="37.5" customHeight="1">
      <c r="A111" s="7"/>
      <c r="B111" s="7"/>
      <c r="C111" s="71" t="s">
        <v>67</v>
      </c>
      <c r="D111" s="896"/>
      <c r="E111" s="896"/>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196" t="s">
        <v>4</v>
      </c>
      <c r="B1" s="1196"/>
      <c r="C1" s="1196"/>
      <c r="D1" s="1196"/>
      <c r="E1" s="1196"/>
      <c r="F1" s="1196"/>
      <c r="G1" s="1196"/>
      <c r="H1" s="1196"/>
    </row>
    <row r="3" spans="1:8" s="7" customFormat="1" ht="20.25" customHeight="1">
      <c r="A3" s="693" t="str">
        <f>+'Sch-22 '!A4</f>
        <v>Tender Enquiry No:KPTCL/2026-27/SS/WORK_INDENT3612</v>
      </c>
      <c r="B3" s="693"/>
      <c r="C3" s="693"/>
      <c r="D3" s="693"/>
      <c r="E3" s="693"/>
      <c r="F3" s="693"/>
      <c r="G3" s="693"/>
      <c r="H3" s="693"/>
    </row>
    <row r="4" spans="1:8" s="7" customFormat="1" ht="30.6" customHeight="1">
      <c r="A4" s="1197"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7"/>
      <c r="C4" s="1197"/>
      <c r="D4" s="1197"/>
      <c r="E4" s="1197"/>
      <c r="F4" s="1197"/>
      <c r="G4" s="1197"/>
      <c r="H4" s="1197"/>
    </row>
    <row r="5" spans="1:8" s="7" customFormat="1" ht="15.75">
      <c r="A5" s="527"/>
      <c r="B5" s="527"/>
      <c r="C5" s="527"/>
      <c r="D5" s="527"/>
      <c r="E5" s="527"/>
      <c r="F5" s="527"/>
      <c r="G5" s="527"/>
      <c r="H5" s="527"/>
    </row>
    <row r="6" spans="1:8" s="7" customFormat="1" ht="15.75">
      <c r="A6" s="1179" t="s">
        <v>2310</v>
      </c>
      <c r="B6" s="1179"/>
      <c r="C6" s="1179"/>
      <c r="D6" s="1179"/>
      <c r="E6" s="1179"/>
      <c r="F6" s="1179"/>
      <c r="G6" s="1179"/>
      <c r="H6" s="1179"/>
    </row>
    <row r="7" spans="1:8" s="7" customFormat="1" ht="15.75">
      <c r="A7" s="1151" t="s">
        <v>5000</v>
      </c>
      <c r="B7" s="1151"/>
      <c r="C7" s="1151"/>
      <c r="D7" s="1151"/>
      <c r="E7" s="1151"/>
      <c r="F7" s="1151"/>
      <c r="G7" s="1151"/>
      <c r="H7" s="1151"/>
    </row>
    <row r="8" spans="1:8" s="7" customFormat="1" ht="15.75">
      <c r="A8" s="1194" t="s">
        <v>2115</v>
      </c>
      <c r="B8" s="1194"/>
      <c r="C8" s="1194"/>
      <c r="D8" s="1194"/>
      <c r="E8" s="1194"/>
      <c r="F8" s="1194"/>
      <c r="G8" s="1194"/>
      <c r="H8" s="1194"/>
    </row>
    <row r="9" spans="1:8" ht="35.25" customHeight="1">
      <c r="A9" s="56"/>
      <c r="B9" s="528" t="s">
        <v>388</v>
      </c>
      <c r="C9" s="529"/>
      <c r="D9" s="529"/>
      <c r="E9" s="529"/>
      <c r="F9" s="529"/>
      <c r="G9" s="529"/>
      <c r="H9" s="529"/>
    </row>
    <row r="10" spans="1:8" ht="21.75" customHeight="1">
      <c r="A10" s="530"/>
      <c r="B10" s="531" t="s">
        <v>2311</v>
      </c>
      <c r="C10" s="529"/>
      <c r="D10" s="529"/>
      <c r="E10" s="529"/>
      <c r="F10" s="529"/>
      <c r="G10" s="529"/>
      <c r="H10" s="529"/>
    </row>
    <row r="11" spans="1:8" ht="21.75" customHeight="1">
      <c r="A11" s="532" t="s">
        <v>111</v>
      </c>
      <c r="B11" s="533" t="s">
        <v>72</v>
      </c>
      <c r="C11" s="534"/>
      <c r="D11" s="534"/>
      <c r="E11" s="534"/>
      <c r="F11" s="534"/>
      <c r="G11" s="534"/>
      <c r="H11" s="534"/>
    </row>
    <row r="12" spans="1:8" ht="15.75">
      <c r="A12" s="535" t="s">
        <v>2312</v>
      </c>
      <c r="B12" s="536" t="s">
        <v>2313</v>
      </c>
      <c r="C12" s="537"/>
      <c r="D12" s="537"/>
      <c r="E12" s="537"/>
      <c r="F12" s="537"/>
      <c r="G12" s="537"/>
      <c r="H12" s="537"/>
    </row>
    <row r="13" spans="1:8" ht="15.75">
      <c r="A13" s="535" t="s">
        <v>102</v>
      </c>
      <c r="B13" s="538" t="s">
        <v>2314</v>
      </c>
      <c r="C13" s="537"/>
      <c r="D13" s="537"/>
      <c r="E13" s="537"/>
      <c r="F13" s="537"/>
      <c r="G13" s="537"/>
      <c r="H13" s="537"/>
    </row>
    <row r="14" spans="1:8" ht="15.75">
      <c r="A14" s="514">
        <v>1</v>
      </c>
      <c r="B14" s="539" t="s">
        <v>2315</v>
      </c>
      <c r="C14" s="529"/>
      <c r="D14" s="529"/>
      <c r="E14" s="529"/>
      <c r="F14" s="529"/>
      <c r="G14" s="529"/>
      <c r="H14" s="529"/>
    </row>
    <row r="15" spans="1:8" ht="15.75">
      <c r="A15" s="514">
        <v>2</v>
      </c>
      <c r="B15" s="539" t="s">
        <v>413</v>
      </c>
      <c r="C15" s="529"/>
      <c r="D15" s="529"/>
      <c r="E15" s="529"/>
      <c r="F15" s="529"/>
      <c r="G15" s="529"/>
      <c r="H15" s="529"/>
    </row>
    <row r="16" spans="1:8" ht="15.75">
      <c r="A16" s="514"/>
      <c r="B16" s="539" t="s">
        <v>2316</v>
      </c>
      <c r="C16" s="529"/>
      <c r="D16" s="529"/>
      <c r="E16" s="529"/>
      <c r="F16" s="529"/>
      <c r="G16" s="529"/>
      <c r="H16" s="529"/>
    </row>
    <row r="17" spans="1:8" ht="15.75">
      <c r="A17" s="514"/>
      <c r="B17" s="539" t="s">
        <v>2317</v>
      </c>
      <c r="C17" s="537"/>
      <c r="D17" s="537"/>
      <c r="E17" s="537"/>
      <c r="F17" s="537"/>
      <c r="G17" s="537"/>
      <c r="H17" s="537"/>
    </row>
    <row r="18" spans="1:8" ht="15.75">
      <c r="A18" s="514"/>
      <c r="B18" s="539" t="s">
        <v>2318</v>
      </c>
      <c r="C18" s="529"/>
      <c r="D18" s="529"/>
      <c r="E18" s="529"/>
      <c r="F18" s="529"/>
      <c r="G18" s="529"/>
      <c r="H18" s="529"/>
    </row>
    <row r="19" spans="1:8" ht="15.75">
      <c r="A19" s="514"/>
      <c r="B19" s="539" t="s">
        <v>2319</v>
      </c>
      <c r="C19" s="529"/>
      <c r="D19" s="529"/>
      <c r="E19" s="529"/>
      <c r="F19" s="529"/>
      <c r="G19" s="529"/>
      <c r="H19" s="529"/>
    </row>
    <row r="20" spans="1:8" ht="15.75">
      <c r="A20" s="514">
        <v>3</v>
      </c>
      <c r="B20" s="539" t="s">
        <v>2320</v>
      </c>
      <c r="C20" s="537"/>
      <c r="D20" s="537"/>
      <c r="E20" s="537"/>
      <c r="F20" s="537"/>
      <c r="G20" s="537"/>
      <c r="H20" s="537"/>
    </row>
    <row r="21" spans="1:8" ht="15.75">
      <c r="A21" s="514"/>
      <c r="B21" s="539" t="s">
        <v>2321</v>
      </c>
      <c r="C21" s="529"/>
      <c r="D21" s="529"/>
      <c r="E21" s="529"/>
      <c r="F21" s="529"/>
      <c r="G21" s="529"/>
      <c r="H21" s="529"/>
    </row>
    <row r="22" spans="1:8" ht="15.75">
      <c r="A22" s="514"/>
      <c r="B22" s="539" t="s">
        <v>2322</v>
      </c>
      <c r="C22" s="529"/>
      <c r="D22" s="529"/>
      <c r="E22" s="529"/>
      <c r="F22" s="529"/>
      <c r="G22" s="529"/>
      <c r="H22" s="529"/>
    </row>
    <row r="23" spans="1:8" ht="15.75">
      <c r="A23" s="514">
        <v>4</v>
      </c>
      <c r="B23" s="539" t="s">
        <v>2323</v>
      </c>
      <c r="C23" s="529"/>
      <c r="D23" s="529"/>
      <c r="E23" s="529"/>
      <c r="F23" s="529"/>
      <c r="G23" s="529"/>
      <c r="H23" s="529"/>
    </row>
    <row r="24" spans="1:8" ht="15.75">
      <c r="A24" s="514">
        <v>5</v>
      </c>
      <c r="B24" s="539" t="s">
        <v>2324</v>
      </c>
      <c r="C24" s="529"/>
      <c r="D24" s="529"/>
      <c r="E24" s="529"/>
      <c r="F24" s="529"/>
      <c r="G24" s="529"/>
      <c r="H24" s="529"/>
    </row>
    <row r="25" spans="1:8" ht="15.75">
      <c r="A25" s="514">
        <v>6</v>
      </c>
      <c r="B25" s="539" t="s">
        <v>2325</v>
      </c>
      <c r="C25" s="529"/>
      <c r="D25" s="529"/>
      <c r="E25" s="529"/>
      <c r="F25" s="529"/>
      <c r="G25" s="529"/>
      <c r="H25" s="529"/>
    </row>
    <row r="26" spans="1:8" ht="15.75">
      <c r="A26" s="514">
        <v>7</v>
      </c>
      <c r="B26" s="539" t="s">
        <v>2326</v>
      </c>
      <c r="C26" s="529"/>
      <c r="D26" s="529"/>
      <c r="E26" s="529"/>
      <c r="F26" s="529"/>
      <c r="G26" s="529"/>
      <c r="H26" s="529"/>
    </row>
    <row r="27" spans="1:8" ht="15.75">
      <c r="A27" s="514">
        <v>8</v>
      </c>
      <c r="B27" s="539" t="s">
        <v>2327</v>
      </c>
      <c r="C27" s="529"/>
      <c r="D27" s="529"/>
      <c r="E27" s="529"/>
      <c r="F27" s="529"/>
      <c r="G27" s="529"/>
      <c r="H27" s="529"/>
    </row>
    <row r="28" spans="1:8" ht="15.75">
      <c r="A28" s="514">
        <v>9</v>
      </c>
      <c r="B28" s="539" t="s">
        <v>2328</v>
      </c>
      <c r="C28" s="529"/>
      <c r="D28" s="529"/>
      <c r="E28" s="529"/>
      <c r="F28" s="529"/>
      <c r="G28" s="529"/>
      <c r="H28" s="529"/>
    </row>
    <row r="29" spans="1:8" ht="15.75">
      <c r="A29" s="514">
        <v>10</v>
      </c>
      <c r="B29" s="539" t="s">
        <v>2329</v>
      </c>
      <c r="C29" s="529"/>
      <c r="D29" s="529"/>
      <c r="E29" s="529"/>
      <c r="F29" s="529"/>
      <c r="G29" s="529"/>
      <c r="H29" s="529"/>
    </row>
    <row r="30" spans="1:8" ht="15.75">
      <c r="A30" s="514">
        <v>11</v>
      </c>
      <c r="B30" s="539" t="s">
        <v>2330</v>
      </c>
      <c r="C30" s="529"/>
      <c r="D30" s="529"/>
      <c r="E30" s="529"/>
      <c r="F30" s="529"/>
      <c r="G30" s="529"/>
      <c r="H30" s="529"/>
    </row>
    <row r="31" spans="1:8" ht="31.5">
      <c r="A31" s="514">
        <v>12</v>
      </c>
      <c r="B31" s="539" t="s">
        <v>2331</v>
      </c>
      <c r="C31" s="529"/>
      <c r="D31" s="529"/>
      <c r="E31" s="529"/>
      <c r="F31" s="529"/>
      <c r="G31" s="529"/>
      <c r="H31" s="529"/>
    </row>
    <row r="32" spans="1:8" ht="15.75">
      <c r="A32" s="514">
        <v>13</v>
      </c>
      <c r="B32" s="539" t="s">
        <v>2332</v>
      </c>
      <c r="C32" s="537"/>
      <c r="D32" s="537"/>
      <c r="E32" s="537"/>
      <c r="F32" s="537"/>
      <c r="G32" s="537"/>
      <c r="H32" s="537"/>
    </row>
    <row r="33" spans="1:8" ht="15.75">
      <c r="A33" s="514"/>
      <c r="B33" s="539" t="s">
        <v>2333</v>
      </c>
      <c r="C33" s="529"/>
      <c r="D33" s="529"/>
      <c r="E33" s="529"/>
      <c r="F33" s="529"/>
      <c r="G33" s="529"/>
      <c r="H33" s="529"/>
    </row>
    <row r="34" spans="1:8" ht="15.75">
      <c r="A34" s="514"/>
      <c r="B34" s="539" t="s">
        <v>2334</v>
      </c>
      <c r="C34" s="529"/>
      <c r="D34" s="529"/>
      <c r="E34" s="529"/>
      <c r="F34" s="529"/>
      <c r="G34" s="529"/>
      <c r="H34" s="529"/>
    </row>
    <row r="35" spans="1:8" ht="15.75">
      <c r="A35" s="514"/>
      <c r="B35" s="539" t="s">
        <v>2335</v>
      </c>
      <c r="C35" s="529"/>
      <c r="D35" s="529"/>
      <c r="E35" s="529"/>
      <c r="F35" s="529"/>
      <c r="G35" s="529"/>
      <c r="H35" s="529"/>
    </row>
    <row r="36" spans="1:8" ht="15.75">
      <c r="A36" s="514"/>
      <c r="B36" s="539" t="s">
        <v>2336</v>
      </c>
      <c r="C36" s="529"/>
      <c r="D36" s="529"/>
      <c r="E36" s="529"/>
      <c r="F36" s="529"/>
      <c r="G36" s="529"/>
      <c r="H36" s="529"/>
    </row>
    <row r="37" spans="1:8" ht="15.75">
      <c r="A37" s="514">
        <v>14</v>
      </c>
      <c r="B37" s="539" t="s">
        <v>2337</v>
      </c>
      <c r="C37" s="537"/>
      <c r="D37" s="537"/>
      <c r="E37" s="537"/>
      <c r="F37" s="537"/>
      <c r="G37" s="537"/>
      <c r="H37" s="537"/>
    </row>
    <row r="38" spans="1:8" ht="15.75">
      <c r="A38" s="514"/>
      <c r="B38" s="539" t="s">
        <v>2338</v>
      </c>
      <c r="C38" s="529"/>
      <c r="D38" s="529"/>
      <c r="E38" s="529"/>
      <c r="F38" s="529"/>
      <c r="G38" s="529"/>
      <c r="H38" s="529"/>
    </row>
    <row r="39" spans="1:8" ht="15.75">
      <c r="A39" s="514"/>
      <c r="B39" s="539" t="s">
        <v>2339</v>
      </c>
      <c r="C39" s="529"/>
      <c r="D39" s="529"/>
      <c r="E39" s="529"/>
      <c r="F39" s="529"/>
      <c r="G39" s="529"/>
      <c r="H39" s="529"/>
    </row>
    <row r="40" spans="1:8" ht="15.75">
      <c r="A40" s="514"/>
      <c r="B40" s="539" t="s">
        <v>2340</v>
      </c>
      <c r="C40" s="529"/>
      <c r="D40" s="529"/>
      <c r="E40" s="529"/>
      <c r="F40" s="529"/>
      <c r="G40" s="529"/>
      <c r="H40" s="529"/>
    </row>
    <row r="41" spans="1:8" ht="15.75">
      <c r="A41" s="514"/>
      <c r="B41" s="539" t="s">
        <v>2341</v>
      </c>
      <c r="C41" s="529"/>
      <c r="D41" s="529"/>
      <c r="E41" s="529"/>
      <c r="F41" s="529"/>
      <c r="G41" s="529"/>
      <c r="H41" s="529"/>
    </row>
    <row r="42" spans="1:8" ht="15.75">
      <c r="A42" s="514">
        <v>15</v>
      </c>
      <c r="B42" s="539" t="s">
        <v>2342</v>
      </c>
      <c r="C42" s="537"/>
      <c r="D42" s="537"/>
      <c r="E42" s="537"/>
      <c r="F42" s="537"/>
      <c r="G42" s="537"/>
      <c r="H42" s="537"/>
    </row>
    <row r="43" spans="1:8" ht="15.75">
      <c r="A43" s="514"/>
      <c r="B43" s="539" t="s">
        <v>2343</v>
      </c>
      <c r="C43" s="529"/>
      <c r="D43" s="529"/>
      <c r="E43" s="529"/>
      <c r="F43" s="529"/>
      <c r="G43" s="529"/>
      <c r="H43" s="529"/>
    </row>
    <row r="44" spans="1:8" ht="31.5">
      <c r="A44" s="514"/>
      <c r="B44" s="539" t="s">
        <v>2344</v>
      </c>
      <c r="C44" s="537"/>
      <c r="D44" s="537"/>
      <c r="E44" s="537"/>
      <c r="F44" s="537"/>
      <c r="G44" s="537"/>
      <c r="H44" s="537"/>
    </row>
    <row r="45" spans="1:8" ht="15.75">
      <c r="A45" s="514"/>
      <c r="B45" s="539" t="s">
        <v>2345</v>
      </c>
      <c r="C45" s="529"/>
      <c r="D45" s="529"/>
      <c r="E45" s="529"/>
      <c r="F45" s="529"/>
      <c r="G45" s="529"/>
      <c r="H45" s="529"/>
    </row>
    <row r="46" spans="1:8" ht="15.75">
      <c r="A46" s="514"/>
      <c r="B46" s="539" t="s">
        <v>2346</v>
      </c>
      <c r="C46" s="529"/>
      <c r="D46" s="529"/>
      <c r="E46" s="529"/>
      <c r="F46" s="529"/>
      <c r="G46" s="529"/>
      <c r="H46" s="529"/>
    </row>
    <row r="47" spans="1:8" ht="15.75">
      <c r="A47" s="514"/>
      <c r="B47" s="539" t="s">
        <v>2347</v>
      </c>
      <c r="C47" s="529"/>
      <c r="D47" s="529"/>
      <c r="E47" s="529"/>
      <c r="F47" s="529"/>
      <c r="G47" s="529"/>
      <c r="H47" s="529"/>
    </row>
    <row r="48" spans="1:8" ht="15.75">
      <c r="A48" s="514">
        <v>16</v>
      </c>
      <c r="B48" s="539" t="s">
        <v>2348</v>
      </c>
      <c r="C48" s="537"/>
      <c r="D48" s="537"/>
      <c r="E48" s="537"/>
      <c r="F48" s="537"/>
      <c r="G48" s="537"/>
      <c r="H48" s="537"/>
    </row>
    <row r="49" spans="1:8" ht="15.75">
      <c r="A49" s="514"/>
      <c r="B49" s="539" t="s">
        <v>2349</v>
      </c>
      <c r="C49" s="529"/>
      <c r="D49" s="529"/>
      <c r="E49" s="529"/>
      <c r="F49" s="529"/>
      <c r="G49" s="529"/>
      <c r="H49" s="529"/>
    </row>
    <row r="50" spans="1:8" ht="15.75">
      <c r="A50" s="514"/>
      <c r="B50" s="539" t="s">
        <v>2350</v>
      </c>
      <c r="C50" s="529"/>
      <c r="D50" s="529"/>
      <c r="E50" s="529"/>
      <c r="F50" s="529"/>
      <c r="G50" s="529"/>
      <c r="H50" s="529"/>
    </row>
    <row r="51" spans="1:8" ht="15.75">
      <c r="A51" s="514"/>
      <c r="B51" s="539" t="s">
        <v>2351</v>
      </c>
      <c r="C51" s="529"/>
      <c r="D51" s="529"/>
      <c r="E51" s="529"/>
      <c r="F51" s="529"/>
      <c r="G51" s="529"/>
      <c r="H51" s="529"/>
    </row>
    <row r="52" spans="1:8" ht="15.75">
      <c r="A52" s="514"/>
      <c r="B52" s="539" t="s">
        <v>2352</v>
      </c>
      <c r="C52" s="529"/>
      <c r="D52" s="529"/>
      <c r="E52" s="529"/>
      <c r="F52" s="529"/>
      <c r="G52" s="529"/>
      <c r="H52" s="529"/>
    </row>
    <row r="53" spans="1:8" ht="15.75">
      <c r="A53" s="535" t="s">
        <v>2353</v>
      </c>
      <c r="B53" s="538" t="s">
        <v>2354</v>
      </c>
      <c r="C53" s="537"/>
      <c r="D53" s="537"/>
      <c r="E53" s="537"/>
      <c r="F53" s="537"/>
      <c r="G53" s="537"/>
      <c r="H53" s="537"/>
    </row>
    <row r="54" spans="1:8" ht="15.75">
      <c r="A54" s="514">
        <v>1</v>
      </c>
      <c r="B54" s="539" t="s">
        <v>2315</v>
      </c>
      <c r="C54" s="529"/>
      <c r="D54" s="529"/>
      <c r="E54" s="529"/>
      <c r="F54" s="529"/>
      <c r="G54" s="529"/>
      <c r="H54" s="529"/>
    </row>
    <row r="55" spans="1:8" ht="15.75">
      <c r="A55" s="514">
        <v>2</v>
      </c>
      <c r="B55" s="539" t="s">
        <v>2355</v>
      </c>
      <c r="C55" s="529"/>
      <c r="D55" s="529"/>
      <c r="E55" s="529"/>
      <c r="F55" s="529"/>
      <c r="G55" s="529"/>
      <c r="H55" s="529"/>
    </row>
    <row r="56" spans="1:8" ht="15.75">
      <c r="A56" s="514">
        <v>3</v>
      </c>
      <c r="B56" s="539" t="s">
        <v>2356</v>
      </c>
      <c r="C56" s="529"/>
      <c r="D56" s="529"/>
      <c r="E56" s="529"/>
      <c r="F56" s="529"/>
      <c r="G56" s="529"/>
      <c r="H56" s="529"/>
    </row>
    <row r="57" spans="1:8" ht="15.75">
      <c r="A57" s="514">
        <v>4</v>
      </c>
      <c r="B57" s="539" t="s">
        <v>2357</v>
      </c>
      <c r="C57" s="529"/>
      <c r="D57" s="529"/>
      <c r="E57" s="529"/>
      <c r="F57" s="529"/>
      <c r="G57" s="529"/>
      <c r="H57" s="529"/>
    </row>
    <row r="58" spans="1:8" ht="15.75">
      <c r="A58" s="514">
        <v>5</v>
      </c>
      <c r="B58" s="539" t="s">
        <v>2358</v>
      </c>
      <c r="C58" s="529"/>
      <c r="D58" s="529"/>
      <c r="E58" s="529"/>
      <c r="F58" s="529"/>
      <c r="G58" s="529"/>
      <c r="H58" s="529"/>
    </row>
    <row r="59" spans="1:8" ht="15.75">
      <c r="A59" s="514">
        <v>6</v>
      </c>
      <c r="B59" s="539" t="s">
        <v>2359</v>
      </c>
      <c r="C59" s="529"/>
      <c r="D59" s="529"/>
      <c r="E59" s="529"/>
      <c r="F59" s="529"/>
      <c r="G59" s="529"/>
      <c r="H59" s="529"/>
    </row>
    <row r="60" spans="1:8" ht="15.75">
      <c r="A60" s="514">
        <v>7</v>
      </c>
      <c r="B60" s="539" t="s">
        <v>2360</v>
      </c>
      <c r="C60" s="529"/>
      <c r="D60" s="529"/>
      <c r="E60" s="529"/>
      <c r="F60" s="529"/>
      <c r="G60" s="529"/>
      <c r="H60" s="529"/>
    </row>
    <row r="61" spans="1:8" ht="15.75">
      <c r="A61" s="535" t="s">
        <v>2361</v>
      </c>
      <c r="B61" s="538" t="s">
        <v>2362</v>
      </c>
      <c r="C61" s="537"/>
      <c r="D61" s="537"/>
      <c r="E61" s="537"/>
      <c r="F61" s="537"/>
      <c r="G61" s="537"/>
      <c r="H61" s="537"/>
    </row>
    <row r="62" spans="1:8" ht="15.75">
      <c r="A62" s="514">
        <v>1</v>
      </c>
      <c r="B62" s="539" t="s">
        <v>2363</v>
      </c>
      <c r="C62" s="529"/>
      <c r="D62" s="529"/>
      <c r="E62" s="529"/>
      <c r="F62" s="529"/>
      <c r="G62" s="529"/>
      <c r="H62" s="529"/>
    </row>
    <row r="63" spans="1:8" ht="15.75">
      <c r="A63" s="514">
        <v>2</v>
      </c>
      <c r="B63" s="539" t="s">
        <v>2364</v>
      </c>
      <c r="C63" s="529"/>
      <c r="D63" s="529"/>
      <c r="E63" s="529"/>
      <c r="F63" s="529"/>
      <c r="G63" s="529"/>
      <c r="H63" s="529"/>
    </row>
    <row r="64" spans="1:8" ht="15.75">
      <c r="A64" s="514">
        <v>3</v>
      </c>
      <c r="B64" s="539" t="s">
        <v>2365</v>
      </c>
      <c r="C64" s="529"/>
      <c r="D64" s="529"/>
      <c r="E64" s="529"/>
      <c r="F64" s="529"/>
      <c r="G64" s="529"/>
      <c r="H64" s="529"/>
    </row>
    <row r="65" spans="1:8" ht="15.75">
      <c r="A65" s="514">
        <v>4</v>
      </c>
      <c r="B65" s="539" t="s">
        <v>2366</v>
      </c>
      <c r="C65" s="529"/>
      <c r="D65" s="529"/>
      <c r="E65" s="529"/>
      <c r="F65" s="529"/>
      <c r="G65" s="529"/>
      <c r="H65" s="529"/>
    </row>
    <row r="66" spans="1:8" ht="15.75">
      <c r="A66" s="535" t="s">
        <v>389</v>
      </c>
      <c r="B66" s="538" t="s">
        <v>2367</v>
      </c>
      <c r="C66" s="537"/>
      <c r="D66" s="537"/>
      <c r="E66" s="537"/>
      <c r="F66" s="537"/>
      <c r="G66" s="537"/>
      <c r="H66" s="537"/>
    </row>
    <row r="67" spans="1:8" ht="15.75">
      <c r="A67" s="514">
        <v>1</v>
      </c>
      <c r="B67" s="539" t="s">
        <v>2315</v>
      </c>
      <c r="C67" s="529"/>
      <c r="D67" s="529"/>
      <c r="E67" s="529"/>
      <c r="F67" s="529"/>
      <c r="G67" s="529"/>
      <c r="H67" s="529"/>
    </row>
    <row r="68" spans="1:8" ht="15.75">
      <c r="A68" s="514">
        <v>2</v>
      </c>
      <c r="B68" s="539" t="s">
        <v>2355</v>
      </c>
      <c r="C68" s="529"/>
      <c r="D68" s="529"/>
      <c r="E68" s="529"/>
      <c r="F68" s="529"/>
      <c r="G68" s="529"/>
      <c r="H68" s="529"/>
    </row>
    <row r="69" spans="1:8" ht="15.75">
      <c r="A69" s="514">
        <v>3</v>
      </c>
      <c r="B69" s="539" t="s">
        <v>2368</v>
      </c>
      <c r="C69" s="529"/>
      <c r="D69" s="529"/>
      <c r="E69" s="529"/>
      <c r="F69" s="529"/>
      <c r="G69" s="529"/>
      <c r="H69" s="529"/>
    </row>
    <row r="70" spans="1:8" ht="15.75">
      <c r="A70" s="514">
        <v>4</v>
      </c>
      <c r="B70" s="539" t="s">
        <v>2369</v>
      </c>
      <c r="C70" s="529"/>
      <c r="D70" s="529"/>
      <c r="E70" s="529"/>
      <c r="F70" s="529"/>
      <c r="G70" s="529"/>
      <c r="H70" s="529"/>
    </row>
    <row r="71" spans="1:8" ht="15.75">
      <c r="A71" s="514">
        <v>5</v>
      </c>
      <c r="B71" s="539" t="s">
        <v>2370</v>
      </c>
      <c r="C71" s="529"/>
      <c r="D71" s="529"/>
      <c r="E71" s="529"/>
      <c r="F71" s="529"/>
      <c r="G71" s="529"/>
      <c r="H71" s="529"/>
    </row>
    <row r="72" spans="1:8" ht="15.75">
      <c r="A72" s="514">
        <v>6</v>
      </c>
      <c r="B72" s="539" t="s">
        <v>2360</v>
      </c>
      <c r="C72" s="529"/>
      <c r="D72" s="529"/>
      <c r="E72" s="529"/>
      <c r="F72" s="529"/>
      <c r="G72" s="529"/>
      <c r="H72" s="529"/>
    </row>
    <row r="73" spans="1:8">
      <c r="A73" s="540" t="s">
        <v>2371</v>
      </c>
      <c r="B73" s="541" t="s">
        <v>2372</v>
      </c>
      <c r="C73" s="529"/>
      <c r="D73" s="529"/>
      <c r="E73" s="529"/>
      <c r="F73" s="529"/>
      <c r="G73" s="529"/>
      <c r="H73" s="529"/>
    </row>
    <row r="74" spans="1:8">
      <c r="A74" s="540">
        <v>1</v>
      </c>
      <c r="B74" s="542" t="s">
        <v>2373</v>
      </c>
      <c r="C74" s="529"/>
      <c r="D74" s="529"/>
      <c r="E74" s="529"/>
      <c r="F74" s="529"/>
      <c r="G74" s="529"/>
      <c r="H74" s="529"/>
    </row>
    <row r="75" spans="1:8">
      <c r="A75" s="540">
        <v>2</v>
      </c>
      <c r="B75" s="542" t="s">
        <v>2374</v>
      </c>
      <c r="C75" s="529"/>
      <c r="D75" s="529"/>
      <c r="E75" s="529"/>
      <c r="F75" s="529"/>
      <c r="G75" s="529"/>
      <c r="H75" s="529"/>
    </row>
    <row r="76" spans="1:8">
      <c r="A76" s="540"/>
      <c r="B76" s="542" t="s">
        <v>2375</v>
      </c>
      <c r="C76" s="529"/>
      <c r="D76" s="529"/>
      <c r="E76" s="529"/>
      <c r="F76" s="529"/>
      <c r="G76" s="529"/>
      <c r="H76" s="529"/>
    </row>
    <row r="77" spans="1:8">
      <c r="A77" s="540"/>
      <c r="B77" s="542" t="s">
        <v>2376</v>
      </c>
      <c r="C77" s="529"/>
      <c r="D77" s="529"/>
      <c r="E77" s="529"/>
      <c r="F77" s="529"/>
      <c r="G77" s="529"/>
      <c r="H77" s="529"/>
    </row>
    <row r="78" spans="1:8">
      <c r="A78" s="540"/>
      <c r="B78" s="542" t="s">
        <v>2376</v>
      </c>
      <c r="C78" s="529"/>
      <c r="D78" s="529"/>
      <c r="E78" s="529"/>
      <c r="F78" s="529"/>
      <c r="G78" s="529"/>
      <c r="H78" s="529"/>
    </row>
    <row r="79" spans="1:8">
      <c r="A79" s="540">
        <v>3</v>
      </c>
      <c r="B79" s="542" t="s">
        <v>2377</v>
      </c>
      <c r="C79" s="529"/>
      <c r="D79" s="529"/>
      <c r="E79" s="529"/>
      <c r="F79" s="529"/>
      <c r="G79" s="529"/>
      <c r="H79" s="529"/>
    </row>
    <row r="80" spans="1:8">
      <c r="A80" s="540"/>
      <c r="B80" s="542" t="s">
        <v>2378</v>
      </c>
      <c r="C80" s="529"/>
      <c r="D80" s="529"/>
      <c r="E80" s="529"/>
      <c r="F80" s="529"/>
      <c r="G80" s="529"/>
      <c r="H80" s="529"/>
    </row>
    <row r="81" spans="1:8">
      <c r="A81" s="540"/>
      <c r="B81" s="542" t="s">
        <v>2379</v>
      </c>
      <c r="C81" s="529"/>
      <c r="D81" s="529"/>
      <c r="E81" s="529"/>
      <c r="F81" s="529"/>
      <c r="G81" s="529"/>
      <c r="H81" s="529"/>
    </row>
    <row r="82" spans="1:8">
      <c r="A82" s="540">
        <v>4</v>
      </c>
      <c r="B82" s="542" t="s">
        <v>2380</v>
      </c>
      <c r="C82" s="529"/>
      <c r="D82" s="529"/>
      <c r="E82" s="529"/>
      <c r="F82" s="529"/>
      <c r="G82" s="529"/>
      <c r="H82" s="529"/>
    </row>
    <row r="83" spans="1:8">
      <c r="A83" s="540"/>
      <c r="B83" s="542" t="s">
        <v>2381</v>
      </c>
      <c r="C83" s="529"/>
      <c r="D83" s="529"/>
      <c r="E83" s="529"/>
      <c r="F83" s="529"/>
      <c r="G83" s="529"/>
      <c r="H83" s="529"/>
    </row>
    <row r="84" spans="1:8">
      <c r="A84" s="540"/>
      <c r="B84" s="542" t="s">
        <v>2382</v>
      </c>
      <c r="C84" s="529"/>
      <c r="D84" s="529"/>
      <c r="E84" s="529"/>
      <c r="F84" s="529"/>
      <c r="G84" s="529"/>
      <c r="H84" s="529"/>
    </row>
    <row r="85" spans="1:8">
      <c r="A85" s="540"/>
      <c r="B85" s="542" t="s">
        <v>2383</v>
      </c>
      <c r="C85" s="529"/>
      <c r="D85" s="529"/>
      <c r="E85" s="529"/>
      <c r="F85" s="529"/>
      <c r="G85" s="529"/>
      <c r="H85" s="529"/>
    </row>
    <row r="86" spans="1:8">
      <c r="A86" s="540">
        <v>5</v>
      </c>
      <c r="B86" s="542" t="s">
        <v>2384</v>
      </c>
      <c r="C86" s="529"/>
      <c r="D86" s="529"/>
      <c r="E86" s="529"/>
      <c r="F86" s="529"/>
      <c r="G86" s="529"/>
      <c r="H86" s="529"/>
    </row>
    <row r="87" spans="1:8">
      <c r="A87" s="540"/>
      <c r="B87" s="542" t="s">
        <v>2385</v>
      </c>
      <c r="C87" s="529"/>
      <c r="D87" s="529"/>
      <c r="E87" s="529"/>
      <c r="F87" s="529"/>
      <c r="G87" s="529"/>
      <c r="H87" s="529"/>
    </row>
    <row r="88" spans="1:8">
      <c r="A88" s="543"/>
      <c r="B88" s="542" t="s">
        <v>2386</v>
      </c>
      <c r="C88" s="529"/>
      <c r="D88" s="529"/>
      <c r="E88" s="529"/>
      <c r="F88" s="529"/>
      <c r="G88" s="529"/>
      <c r="H88" s="529"/>
    </row>
    <row r="89" spans="1:8">
      <c r="A89" s="543"/>
      <c r="B89" s="542" t="s">
        <v>2387</v>
      </c>
      <c r="C89" s="529"/>
      <c r="D89" s="529"/>
      <c r="E89" s="529"/>
      <c r="F89" s="529"/>
      <c r="G89" s="529"/>
      <c r="H89" s="529"/>
    </row>
    <row r="90" spans="1:8">
      <c r="A90" s="543"/>
      <c r="B90" s="542" t="s">
        <v>2388</v>
      </c>
      <c r="C90" s="529"/>
      <c r="D90" s="529"/>
      <c r="E90" s="529"/>
      <c r="F90" s="529"/>
      <c r="G90" s="529"/>
      <c r="H90" s="529"/>
    </row>
    <row r="91" spans="1:8">
      <c r="A91" s="543"/>
      <c r="B91" s="542" t="s">
        <v>2389</v>
      </c>
      <c r="C91" s="529"/>
      <c r="D91" s="529"/>
      <c r="E91" s="529"/>
      <c r="F91" s="529"/>
      <c r="G91" s="529"/>
      <c r="H91" s="529"/>
    </row>
    <row r="92" spans="1:8">
      <c r="A92" s="540"/>
      <c r="B92" s="542" t="s">
        <v>2390</v>
      </c>
      <c r="C92" s="529"/>
      <c r="D92" s="529"/>
      <c r="E92" s="529"/>
      <c r="F92" s="529"/>
      <c r="G92" s="529"/>
      <c r="H92" s="529"/>
    </row>
    <row r="93" spans="1:8">
      <c r="A93" s="540"/>
      <c r="B93" s="542" t="s">
        <v>2391</v>
      </c>
      <c r="C93" s="529"/>
      <c r="D93" s="529"/>
      <c r="E93" s="529"/>
      <c r="F93" s="529"/>
      <c r="G93" s="529"/>
      <c r="H93" s="529"/>
    </row>
    <row r="94" spans="1:8">
      <c r="A94" s="540">
        <v>6</v>
      </c>
      <c r="B94" s="542" t="s">
        <v>2392</v>
      </c>
      <c r="C94" s="529"/>
      <c r="D94" s="529"/>
      <c r="E94" s="529"/>
      <c r="F94" s="529"/>
      <c r="G94" s="529"/>
      <c r="H94" s="529"/>
    </row>
    <row r="95" spans="1:8">
      <c r="A95" s="540">
        <v>7</v>
      </c>
      <c r="B95" s="542" t="s">
        <v>2393</v>
      </c>
      <c r="C95" s="529"/>
      <c r="D95" s="529"/>
      <c r="E95" s="529"/>
      <c r="F95" s="529"/>
      <c r="G95" s="529"/>
      <c r="H95" s="529"/>
    </row>
    <row r="96" spans="1:8">
      <c r="A96" s="540"/>
      <c r="B96" s="542" t="s">
        <v>2394</v>
      </c>
      <c r="C96" s="529"/>
      <c r="D96" s="529"/>
      <c r="E96" s="529"/>
      <c r="F96" s="529"/>
      <c r="G96" s="529"/>
      <c r="H96" s="529"/>
    </row>
    <row r="97" spans="1:8">
      <c r="A97" s="540"/>
      <c r="B97" s="542" t="s">
        <v>2395</v>
      </c>
      <c r="C97" s="529"/>
      <c r="D97" s="529"/>
      <c r="E97" s="529"/>
      <c r="F97" s="529"/>
      <c r="G97" s="529"/>
      <c r="H97" s="529"/>
    </row>
    <row r="98" spans="1:8">
      <c r="A98" s="540">
        <v>8</v>
      </c>
      <c r="B98" s="542" t="s">
        <v>2396</v>
      </c>
      <c r="C98" s="529"/>
      <c r="D98" s="529"/>
      <c r="E98" s="529"/>
      <c r="F98" s="529"/>
      <c r="G98" s="529"/>
      <c r="H98" s="529"/>
    </row>
    <row r="99" spans="1:8" ht="15.75">
      <c r="A99" s="535" t="s">
        <v>2397</v>
      </c>
      <c r="B99" s="538" t="s">
        <v>2398</v>
      </c>
      <c r="C99" s="537"/>
      <c r="D99" s="537"/>
      <c r="E99" s="537"/>
      <c r="F99" s="537"/>
      <c r="G99" s="537"/>
      <c r="H99" s="537"/>
    </row>
    <row r="100" spans="1:8" ht="15.75">
      <c r="A100" s="514">
        <v>1</v>
      </c>
      <c r="B100" s="539" t="s">
        <v>2315</v>
      </c>
      <c r="C100" s="529"/>
      <c r="D100" s="529"/>
      <c r="E100" s="529"/>
      <c r="F100" s="529"/>
      <c r="G100" s="529"/>
      <c r="H100" s="529"/>
    </row>
    <row r="101" spans="1:8" ht="15.75">
      <c r="A101" s="514">
        <v>2</v>
      </c>
      <c r="B101" s="539" t="s">
        <v>2399</v>
      </c>
      <c r="C101" s="529"/>
      <c r="D101" s="529"/>
      <c r="E101" s="529"/>
      <c r="F101" s="529"/>
      <c r="G101" s="529"/>
      <c r="H101" s="529"/>
    </row>
    <row r="102" spans="1:8" ht="15.75">
      <c r="A102" s="514">
        <v>3</v>
      </c>
      <c r="B102" s="539" t="s">
        <v>2144</v>
      </c>
      <c r="C102" s="529"/>
      <c r="D102" s="529"/>
      <c r="E102" s="529"/>
      <c r="F102" s="529"/>
      <c r="G102" s="529"/>
      <c r="H102" s="529"/>
    </row>
    <row r="103" spans="1:8" ht="15.75">
      <c r="A103" s="514">
        <v>4</v>
      </c>
      <c r="B103" s="539" t="s">
        <v>2400</v>
      </c>
      <c r="C103" s="529"/>
      <c r="D103" s="529"/>
      <c r="E103" s="529"/>
      <c r="F103" s="529"/>
      <c r="G103" s="529"/>
      <c r="H103" s="529"/>
    </row>
    <row r="104" spans="1:8" ht="15.75">
      <c r="A104" s="514">
        <v>5</v>
      </c>
      <c r="B104" s="539" t="s">
        <v>2401</v>
      </c>
      <c r="C104" s="537"/>
      <c r="D104" s="537"/>
      <c r="E104" s="537"/>
      <c r="F104" s="537"/>
      <c r="G104" s="537"/>
      <c r="H104" s="537"/>
    </row>
    <row r="105" spans="1:8" ht="15.75">
      <c r="A105" s="514"/>
      <c r="B105" s="539" t="s">
        <v>2402</v>
      </c>
      <c r="C105" s="529"/>
      <c r="D105" s="529"/>
      <c r="E105" s="529"/>
      <c r="F105" s="529"/>
      <c r="G105" s="529"/>
      <c r="H105" s="529"/>
    </row>
    <row r="106" spans="1:8" ht="15.75">
      <c r="A106" s="514"/>
      <c r="B106" s="539" t="s">
        <v>2403</v>
      </c>
      <c r="C106" s="529"/>
      <c r="D106" s="529"/>
      <c r="E106" s="529"/>
      <c r="F106" s="529"/>
      <c r="G106" s="529"/>
      <c r="H106" s="529"/>
    </row>
    <row r="107" spans="1:8" ht="15.75">
      <c r="A107" s="514">
        <v>6</v>
      </c>
      <c r="B107" s="539" t="s">
        <v>2404</v>
      </c>
      <c r="C107" s="529"/>
      <c r="D107" s="529"/>
      <c r="E107" s="529"/>
      <c r="F107" s="529"/>
      <c r="G107" s="529"/>
      <c r="H107" s="529"/>
    </row>
    <row r="108" spans="1:8" ht="15.75">
      <c r="A108" s="514">
        <v>7</v>
      </c>
      <c r="B108" s="539" t="s">
        <v>2405</v>
      </c>
      <c r="C108" s="529"/>
      <c r="D108" s="529"/>
      <c r="E108" s="529"/>
      <c r="F108" s="529"/>
      <c r="G108" s="529"/>
      <c r="H108" s="529"/>
    </row>
    <row r="109" spans="1:8" ht="15.75">
      <c r="A109" s="514">
        <v>8</v>
      </c>
      <c r="B109" s="539" t="s">
        <v>2406</v>
      </c>
      <c r="C109" s="529"/>
      <c r="D109" s="529"/>
      <c r="E109" s="529"/>
      <c r="F109" s="529"/>
      <c r="G109" s="529"/>
      <c r="H109" s="529"/>
    </row>
    <row r="110" spans="1:8" ht="15.75">
      <c r="A110" s="514">
        <v>9</v>
      </c>
      <c r="B110" s="539" t="s">
        <v>2407</v>
      </c>
      <c r="C110" s="529"/>
      <c r="D110" s="529"/>
      <c r="E110" s="529"/>
      <c r="F110" s="529"/>
      <c r="G110" s="529"/>
      <c r="H110" s="529"/>
    </row>
    <row r="111" spans="1:8" ht="15.75">
      <c r="A111" s="535" t="s">
        <v>2408</v>
      </c>
      <c r="B111" s="538" t="s">
        <v>2409</v>
      </c>
      <c r="C111" s="537"/>
      <c r="D111" s="537"/>
      <c r="E111" s="537"/>
      <c r="F111" s="537"/>
      <c r="G111" s="537"/>
      <c r="H111" s="537"/>
    </row>
    <row r="112" spans="1:8" ht="15.75">
      <c r="A112" s="514">
        <v>1</v>
      </c>
      <c r="B112" s="539" t="s">
        <v>2315</v>
      </c>
      <c r="C112" s="529"/>
      <c r="D112" s="529"/>
      <c r="E112" s="529"/>
      <c r="F112" s="529"/>
      <c r="G112" s="529"/>
      <c r="H112" s="529"/>
    </row>
    <row r="113" spans="1:8" ht="15.75">
      <c r="A113" s="514">
        <v>2</v>
      </c>
      <c r="B113" s="539" t="s">
        <v>2144</v>
      </c>
      <c r="C113" s="529"/>
      <c r="D113" s="529"/>
      <c r="E113" s="529"/>
      <c r="F113" s="529"/>
      <c r="G113" s="529"/>
      <c r="H113" s="529"/>
    </row>
    <row r="114" spans="1:8" ht="15.75">
      <c r="A114" s="514">
        <v>3</v>
      </c>
      <c r="B114" s="539" t="s">
        <v>2410</v>
      </c>
      <c r="C114" s="529"/>
      <c r="D114" s="529"/>
      <c r="E114" s="529"/>
      <c r="F114" s="529"/>
      <c r="G114" s="529"/>
      <c r="H114" s="529"/>
    </row>
    <row r="115" spans="1:8" ht="15.75">
      <c r="A115" s="514">
        <v>4</v>
      </c>
      <c r="B115" s="539" t="s">
        <v>2411</v>
      </c>
      <c r="C115" s="529"/>
      <c r="D115" s="529"/>
      <c r="E115" s="529"/>
      <c r="F115" s="529"/>
      <c r="G115" s="529"/>
      <c r="H115" s="529"/>
    </row>
    <row r="116" spans="1:8" ht="15.75">
      <c r="A116" s="514">
        <v>5</v>
      </c>
      <c r="B116" s="539" t="s">
        <v>2412</v>
      </c>
      <c r="C116" s="537"/>
      <c r="D116" s="537"/>
      <c r="E116" s="537"/>
      <c r="F116" s="537"/>
      <c r="G116" s="537"/>
      <c r="H116" s="537"/>
    </row>
    <row r="117" spans="1:8" ht="15.75">
      <c r="A117" s="514"/>
      <c r="B117" s="539" t="s">
        <v>2413</v>
      </c>
      <c r="C117" s="529"/>
      <c r="D117" s="529"/>
      <c r="E117" s="529"/>
      <c r="F117" s="529"/>
      <c r="G117" s="529"/>
      <c r="H117" s="529"/>
    </row>
    <row r="118" spans="1:8" ht="15.75">
      <c r="A118" s="514"/>
      <c r="B118" s="539" t="s">
        <v>2414</v>
      </c>
      <c r="C118" s="529"/>
      <c r="D118" s="529"/>
      <c r="E118" s="529"/>
      <c r="F118" s="529"/>
      <c r="G118" s="529"/>
      <c r="H118" s="529"/>
    </row>
    <row r="119" spans="1:8" ht="15.75">
      <c r="A119" s="514">
        <v>6</v>
      </c>
      <c r="B119" s="539" t="s">
        <v>2415</v>
      </c>
      <c r="C119" s="529"/>
      <c r="D119" s="529"/>
      <c r="E119" s="529"/>
      <c r="F119" s="529"/>
      <c r="G119" s="529"/>
      <c r="H119" s="529"/>
    </row>
    <row r="120" spans="1:8" ht="15.75">
      <c r="A120" s="514">
        <v>7</v>
      </c>
      <c r="B120" s="539" t="s">
        <v>2416</v>
      </c>
      <c r="C120" s="529"/>
      <c r="D120" s="529"/>
      <c r="E120" s="529"/>
      <c r="F120" s="529"/>
      <c r="G120" s="529"/>
      <c r="H120" s="529"/>
    </row>
    <row r="121" spans="1:8" ht="15.75">
      <c r="A121" s="535" t="s">
        <v>2417</v>
      </c>
      <c r="B121" s="538" t="s">
        <v>2418</v>
      </c>
      <c r="C121" s="537"/>
      <c r="D121" s="537"/>
      <c r="E121" s="537"/>
      <c r="F121" s="537"/>
      <c r="G121" s="537"/>
      <c r="H121" s="537"/>
    </row>
    <row r="122" spans="1:8" ht="15.75">
      <c r="A122" s="514">
        <v>1</v>
      </c>
      <c r="B122" s="539" t="s">
        <v>2419</v>
      </c>
      <c r="C122" s="529"/>
      <c r="D122" s="529"/>
      <c r="E122" s="529"/>
      <c r="F122" s="529"/>
      <c r="G122" s="529"/>
      <c r="H122" s="529"/>
    </row>
    <row r="123" spans="1:8" ht="15.75">
      <c r="A123" s="514">
        <v>2</v>
      </c>
      <c r="B123" s="539" t="s">
        <v>2285</v>
      </c>
      <c r="C123" s="529"/>
      <c r="D123" s="529"/>
      <c r="E123" s="529"/>
      <c r="F123" s="529"/>
      <c r="G123" s="529"/>
      <c r="H123" s="529"/>
    </row>
    <row r="124" spans="1:8" ht="15.75">
      <c r="A124" s="514"/>
      <c r="B124" s="539" t="s">
        <v>2420</v>
      </c>
      <c r="C124" s="529"/>
      <c r="D124" s="529"/>
      <c r="E124" s="529"/>
      <c r="F124" s="529"/>
      <c r="G124" s="529"/>
      <c r="H124" s="529"/>
    </row>
    <row r="125" spans="1:8" ht="15.75">
      <c r="A125" s="514"/>
      <c r="B125" s="539" t="s">
        <v>2421</v>
      </c>
      <c r="C125" s="529"/>
      <c r="D125" s="529"/>
      <c r="E125" s="529"/>
      <c r="F125" s="529"/>
      <c r="G125" s="529"/>
      <c r="H125" s="529"/>
    </row>
    <row r="126" spans="1:8" ht="15.75">
      <c r="A126" s="514"/>
      <c r="B126" s="539" t="s">
        <v>2422</v>
      </c>
      <c r="C126" s="529"/>
      <c r="D126" s="529"/>
      <c r="E126" s="529"/>
      <c r="F126" s="529"/>
      <c r="G126" s="529"/>
      <c r="H126" s="529"/>
    </row>
    <row r="127" spans="1:8" ht="15.75">
      <c r="A127" s="514"/>
      <c r="B127" s="539" t="s">
        <v>2423</v>
      </c>
      <c r="C127" s="529"/>
      <c r="D127" s="529"/>
      <c r="E127" s="529"/>
      <c r="F127" s="529"/>
      <c r="G127" s="529"/>
      <c r="H127" s="529"/>
    </row>
    <row r="128" spans="1:8" ht="15.75">
      <c r="A128" s="514"/>
      <c r="B128" s="539" t="s">
        <v>2424</v>
      </c>
      <c r="C128" s="529"/>
      <c r="D128" s="529"/>
      <c r="E128" s="529"/>
      <c r="F128" s="529"/>
      <c r="G128" s="529"/>
      <c r="H128" s="529"/>
    </row>
    <row r="129" spans="1:8" ht="15.75">
      <c r="A129" s="514"/>
      <c r="B129" s="539" t="s">
        <v>2425</v>
      </c>
      <c r="C129" s="529"/>
      <c r="D129" s="529"/>
      <c r="E129" s="529"/>
      <c r="F129" s="529"/>
      <c r="G129" s="529"/>
      <c r="H129" s="529"/>
    </row>
    <row r="130" spans="1:8" ht="15.75">
      <c r="A130" s="514"/>
      <c r="B130" s="539" t="s">
        <v>2426</v>
      </c>
      <c r="C130" s="529"/>
      <c r="D130" s="529"/>
      <c r="E130" s="529"/>
      <c r="F130" s="529"/>
      <c r="G130" s="529"/>
      <c r="H130" s="529"/>
    </row>
    <row r="131" spans="1:8" ht="15.75">
      <c r="A131" s="514"/>
      <c r="B131" s="539" t="s">
        <v>2427</v>
      </c>
      <c r="C131" s="529"/>
      <c r="D131" s="529"/>
      <c r="E131" s="529"/>
      <c r="F131" s="529"/>
      <c r="G131" s="529"/>
      <c r="H131" s="529"/>
    </row>
    <row r="132" spans="1:8" ht="15.75">
      <c r="A132" s="514"/>
      <c r="B132" s="539" t="s">
        <v>2428</v>
      </c>
      <c r="C132" s="529"/>
      <c r="D132" s="529"/>
      <c r="E132" s="529"/>
      <c r="F132" s="529"/>
      <c r="G132" s="529"/>
      <c r="H132" s="529"/>
    </row>
    <row r="133" spans="1:8" ht="15.75">
      <c r="A133" s="514"/>
      <c r="B133" s="539" t="s">
        <v>2429</v>
      </c>
      <c r="C133" s="529"/>
      <c r="D133" s="529"/>
      <c r="E133" s="529"/>
      <c r="F133" s="529"/>
      <c r="G133" s="529"/>
      <c r="H133" s="529"/>
    </row>
    <row r="134" spans="1:8" ht="15.75">
      <c r="A134" s="514">
        <v>3</v>
      </c>
      <c r="B134" s="539" t="s">
        <v>2430</v>
      </c>
      <c r="C134" s="537"/>
      <c r="D134" s="537"/>
      <c r="E134" s="537"/>
      <c r="F134" s="537"/>
      <c r="G134" s="537"/>
      <c r="H134" s="537"/>
    </row>
    <row r="135" spans="1:8" ht="15.75">
      <c r="A135" s="514"/>
      <c r="B135" s="539" t="s">
        <v>2431</v>
      </c>
      <c r="C135" s="529"/>
      <c r="D135" s="529"/>
      <c r="E135" s="529"/>
      <c r="F135" s="529"/>
      <c r="G135" s="529"/>
      <c r="H135" s="529"/>
    </row>
    <row r="136" spans="1:8" ht="15.75">
      <c r="A136" s="514"/>
      <c r="B136" s="539" t="s">
        <v>2432</v>
      </c>
      <c r="C136" s="529"/>
      <c r="D136" s="529"/>
      <c r="E136" s="529"/>
      <c r="F136" s="529"/>
      <c r="G136" s="529"/>
      <c r="H136" s="529"/>
    </row>
    <row r="137" spans="1:8" ht="15.75">
      <c r="A137" s="56"/>
      <c r="B137" s="544" t="s">
        <v>2433</v>
      </c>
      <c r="C137" s="529"/>
      <c r="D137" s="529"/>
      <c r="E137" s="529"/>
      <c r="F137" s="529"/>
      <c r="G137" s="529"/>
      <c r="H137" s="529"/>
    </row>
    <row r="138" spans="1:8" ht="15.75">
      <c r="A138" s="514">
        <v>4</v>
      </c>
      <c r="B138" s="539" t="s">
        <v>2360</v>
      </c>
      <c r="C138" s="529"/>
      <c r="D138" s="529"/>
      <c r="E138" s="529"/>
      <c r="F138" s="529"/>
      <c r="G138" s="529"/>
      <c r="H138" s="529"/>
    </row>
    <row r="139" spans="1:8" ht="15.75">
      <c r="A139" s="535" t="s">
        <v>2434</v>
      </c>
      <c r="B139" s="538" t="s">
        <v>2435</v>
      </c>
      <c r="C139" s="537"/>
      <c r="D139" s="537"/>
      <c r="E139" s="537"/>
      <c r="F139" s="537"/>
      <c r="G139" s="537"/>
      <c r="H139" s="537"/>
    </row>
    <row r="140" spans="1:8" ht="15.75">
      <c r="A140" s="514">
        <v>1</v>
      </c>
      <c r="B140" s="539" t="s">
        <v>2419</v>
      </c>
      <c r="C140" s="529"/>
      <c r="D140" s="529"/>
      <c r="E140" s="529"/>
      <c r="F140" s="529"/>
      <c r="G140" s="529"/>
      <c r="H140" s="529"/>
    </row>
    <row r="141" spans="1:8" ht="15.75">
      <c r="A141" s="514">
        <v>2</v>
      </c>
      <c r="B141" s="539" t="s">
        <v>2436</v>
      </c>
      <c r="C141" s="529"/>
      <c r="D141" s="529"/>
      <c r="E141" s="529"/>
      <c r="F141" s="529"/>
      <c r="G141" s="529"/>
      <c r="H141" s="529"/>
    </row>
    <row r="142" spans="1:8" ht="15.75">
      <c r="A142" s="514">
        <v>3</v>
      </c>
      <c r="B142" s="539" t="s">
        <v>2437</v>
      </c>
      <c r="C142" s="529"/>
      <c r="D142" s="529"/>
      <c r="E142" s="529"/>
      <c r="F142" s="529"/>
      <c r="G142" s="529"/>
      <c r="H142" s="529"/>
    </row>
    <row r="143" spans="1:8" ht="15.75">
      <c r="A143" s="514">
        <v>4</v>
      </c>
      <c r="B143" s="539" t="s">
        <v>2438</v>
      </c>
      <c r="C143" s="529"/>
      <c r="D143" s="529"/>
      <c r="E143" s="529"/>
      <c r="F143" s="529"/>
      <c r="G143" s="529"/>
      <c r="H143" s="529"/>
    </row>
    <row r="144" spans="1:8" ht="15.75">
      <c r="A144" s="538" t="s">
        <v>74</v>
      </c>
      <c r="B144" s="538" t="s">
        <v>2439</v>
      </c>
      <c r="C144" s="545"/>
      <c r="D144" s="545"/>
      <c r="E144" s="545"/>
      <c r="F144" s="545"/>
      <c r="G144" s="545"/>
      <c r="H144" s="545"/>
    </row>
    <row r="145" spans="1:8" ht="15.75">
      <c r="A145" s="539">
        <v>1</v>
      </c>
      <c r="B145" s="539" t="s">
        <v>2440</v>
      </c>
      <c r="C145" s="529"/>
      <c r="D145" s="529"/>
      <c r="E145" s="529"/>
      <c r="F145" s="529"/>
      <c r="G145" s="529"/>
      <c r="H145" s="529"/>
    </row>
    <row r="146" spans="1:8" ht="15.75">
      <c r="A146" s="539">
        <v>2</v>
      </c>
      <c r="B146" s="539" t="s">
        <v>2441</v>
      </c>
      <c r="C146" s="529"/>
      <c r="D146" s="529"/>
      <c r="E146" s="529"/>
      <c r="F146" s="529"/>
      <c r="G146" s="529"/>
      <c r="H146" s="529"/>
    </row>
    <row r="147" spans="1:8" ht="15.75">
      <c r="A147" s="539">
        <v>3</v>
      </c>
      <c r="B147" s="539" t="s">
        <v>2442</v>
      </c>
      <c r="C147" s="529"/>
      <c r="D147" s="529"/>
      <c r="E147" s="529"/>
      <c r="F147" s="529"/>
      <c r="G147" s="529"/>
      <c r="H147" s="529"/>
    </row>
    <row r="148" spans="1:8" ht="15.75">
      <c r="A148" s="539">
        <v>4</v>
      </c>
      <c r="B148" s="539" t="s">
        <v>2144</v>
      </c>
      <c r="C148" s="529"/>
      <c r="D148" s="529"/>
      <c r="E148" s="529"/>
      <c r="F148" s="529"/>
      <c r="G148" s="529"/>
      <c r="H148" s="529"/>
    </row>
    <row r="149" spans="1:8" ht="31.5">
      <c r="A149" s="539">
        <v>5</v>
      </c>
      <c r="B149" s="539" t="s">
        <v>2443</v>
      </c>
      <c r="C149" s="529"/>
      <c r="D149" s="529"/>
      <c r="E149" s="529"/>
      <c r="F149" s="529"/>
      <c r="G149" s="529"/>
      <c r="H149" s="529"/>
    </row>
    <row r="150" spans="1:8" ht="15.75">
      <c r="A150" s="539">
        <v>6</v>
      </c>
      <c r="B150" s="539" t="s">
        <v>2444</v>
      </c>
      <c r="C150" s="529"/>
      <c r="D150" s="529"/>
      <c r="E150" s="529"/>
      <c r="F150" s="529"/>
      <c r="G150" s="529"/>
      <c r="H150" s="529"/>
    </row>
    <row r="151" spans="1:8" ht="15.75">
      <c r="A151" s="539">
        <v>7</v>
      </c>
      <c r="B151" s="539" t="s">
        <v>2445</v>
      </c>
      <c r="C151" s="529"/>
      <c r="D151" s="529"/>
      <c r="E151" s="529"/>
      <c r="F151" s="529"/>
      <c r="G151" s="529"/>
      <c r="H151" s="529"/>
    </row>
    <row r="152" spans="1:8" ht="15.75">
      <c r="A152" s="539">
        <v>8</v>
      </c>
      <c r="B152" s="539" t="s">
        <v>2446</v>
      </c>
      <c r="C152" s="529"/>
      <c r="D152" s="529"/>
      <c r="E152" s="529"/>
      <c r="F152" s="529"/>
      <c r="G152" s="529"/>
      <c r="H152" s="529"/>
    </row>
    <row r="153" spans="1:8" ht="15.75">
      <c r="A153" s="539">
        <v>9</v>
      </c>
      <c r="B153" s="539" t="s">
        <v>2447</v>
      </c>
      <c r="C153" s="529"/>
      <c r="D153" s="529"/>
      <c r="E153" s="529"/>
      <c r="F153" s="529"/>
      <c r="G153" s="529"/>
      <c r="H153" s="529"/>
    </row>
    <row r="154" spans="1:8" ht="15.75">
      <c r="A154" s="539">
        <v>10</v>
      </c>
      <c r="B154" s="539" t="s">
        <v>2448</v>
      </c>
      <c r="C154" s="529"/>
      <c r="D154" s="529"/>
      <c r="E154" s="529"/>
      <c r="F154" s="529"/>
      <c r="G154" s="529"/>
      <c r="H154" s="529"/>
    </row>
    <row r="155" spans="1:8" ht="15.75">
      <c r="A155" s="539">
        <v>11</v>
      </c>
      <c r="B155" s="539" t="s">
        <v>2449</v>
      </c>
      <c r="C155" s="529"/>
      <c r="D155" s="529"/>
      <c r="E155" s="529"/>
      <c r="F155" s="529"/>
      <c r="G155" s="529"/>
      <c r="H155" s="529"/>
    </row>
    <row r="156" spans="1:8" ht="15.75">
      <c r="A156" s="539">
        <v>12</v>
      </c>
      <c r="B156" s="539" t="s">
        <v>2450</v>
      </c>
      <c r="C156" s="529"/>
      <c r="D156" s="529"/>
      <c r="E156" s="529"/>
      <c r="F156" s="529"/>
      <c r="G156" s="529"/>
      <c r="H156" s="529"/>
    </row>
    <row r="157" spans="1:8" ht="15.75">
      <c r="A157" s="539">
        <v>13</v>
      </c>
      <c r="B157" s="539" t="s">
        <v>2451</v>
      </c>
      <c r="C157" s="529"/>
      <c r="D157" s="529"/>
      <c r="E157" s="529"/>
      <c r="F157" s="529"/>
      <c r="G157" s="529"/>
      <c r="H157" s="529"/>
    </row>
    <row r="158" spans="1:8" ht="15.75">
      <c r="A158" s="539">
        <v>14</v>
      </c>
      <c r="B158" s="539" t="s">
        <v>2452</v>
      </c>
      <c r="C158" s="529"/>
      <c r="D158" s="529"/>
      <c r="E158" s="529"/>
      <c r="F158" s="529"/>
      <c r="G158" s="529"/>
      <c r="H158" s="529"/>
    </row>
    <row r="159" spans="1:8" ht="15.75">
      <c r="A159" s="539">
        <v>15</v>
      </c>
      <c r="B159" s="539" t="s">
        <v>2453</v>
      </c>
      <c r="C159" s="529"/>
      <c r="D159" s="529"/>
      <c r="E159" s="529"/>
      <c r="F159" s="529"/>
      <c r="G159" s="529"/>
      <c r="H159" s="529"/>
    </row>
    <row r="160" spans="1:8" ht="15.75">
      <c r="A160" s="539"/>
      <c r="B160" s="539" t="s">
        <v>2454</v>
      </c>
      <c r="C160" s="529"/>
      <c r="D160" s="529"/>
      <c r="E160" s="529"/>
      <c r="F160" s="529"/>
      <c r="G160" s="529"/>
      <c r="H160" s="529"/>
    </row>
    <row r="161" spans="1:8" ht="15.75">
      <c r="A161" s="539"/>
      <c r="B161" s="539" t="s">
        <v>2455</v>
      </c>
      <c r="C161" s="529"/>
      <c r="D161" s="529"/>
      <c r="E161" s="529"/>
      <c r="F161" s="529"/>
      <c r="G161" s="529"/>
      <c r="H161" s="529"/>
    </row>
    <row r="162" spans="1:8" ht="15.75">
      <c r="A162" s="539"/>
      <c r="B162" s="539" t="s">
        <v>2456</v>
      </c>
      <c r="C162" s="529"/>
      <c r="D162" s="529"/>
      <c r="E162" s="529"/>
      <c r="F162" s="529"/>
      <c r="G162" s="529"/>
      <c r="H162" s="529"/>
    </row>
    <row r="163" spans="1:8" ht="15.75">
      <c r="A163" s="539">
        <v>16</v>
      </c>
      <c r="B163" s="539" t="s">
        <v>2457</v>
      </c>
      <c r="C163" s="529"/>
      <c r="D163" s="529"/>
      <c r="E163" s="529"/>
      <c r="F163" s="529"/>
      <c r="G163" s="529"/>
      <c r="H163" s="529"/>
    </row>
    <row r="164" spans="1:8" ht="15.75">
      <c r="A164" s="539"/>
      <c r="B164" s="539" t="s">
        <v>2458</v>
      </c>
      <c r="C164" s="529"/>
      <c r="D164" s="529"/>
      <c r="E164" s="529"/>
      <c r="F164" s="529"/>
      <c r="G164" s="529"/>
      <c r="H164" s="529"/>
    </row>
    <row r="165" spans="1:8" ht="15.75">
      <c r="A165" s="539"/>
      <c r="B165" s="539" t="s">
        <v>2459</v>
      </c>
      <c r="C165" s="529"/>
      <c r="D165" s="529"/>
      <c r="E165" s="529"/>
      <c r="F165" s="529"/>
      <c r="G165" s="529"/>
      <c r="H165" s="529"/>
    </row>
    <row r="166" spans="1:8" ht="15.75">
      <c r="A166" s="539"/>
      <c r="B166" s="539" t="s">
        <v>2460</v>
      </c>
      <c r="C166" s="529"/>
      <c r="D166" s="529"/>
      <c r="E166" s="529"/>
      <c r="F166" s="529"/>
      <c r="G166" s="529"/>
      <c r="H166" s="529"/>
    </row>
    <row r="167" spans="1:8" ht="15.75">
      <c r="A167" s="539"/>
      <c r="B167" s="539" t="s">
        <v>2461</v>
      </c>
      <c r="C167" s="529"/>
      <c r="D167" s="529"/>
      <c r="E167" s="529"/>
      <c r="F167" s="529"/>
      <c r="G167" s="529"/>
      <c r="H167" s="529"/>
    </row>
    <row r="168" spans="1:8" ht="15.75">
      <c r="A168" s="539"/>
      <c r="B168" s="539" t="s">
        <v>2462</v>
      </c>
      <c r="C168" s="529"/>
      <c r="D168" s="529"/>
      <c r="E168" s="529"/>
      <c r="F168" s="529"/>
      <c r="G168" s="529"/>
      <c r="H168" s="529"/>
    </row>
    <row r="169" spans="1:8" ht="15.75">
      <c r="A169" s="535" t="s">
        <v>103</v>
      </c>
      <c r="B169" s="538" t="s">
        <v>2463</v>
      </c>
      <c r="C169" s="537"/>
      <c r="D169" s="537"/>
      <c r="E169" s="537"/>
      <c r="F169" s="537"/>
      <c r="G169" s="537"/>
      <c r="H169" s="537"/>
    </row>
    <row r="170" spans="1:8" ht="15.75">
      <c r="A170" s="514">
        <v>1</v>
      </c>
      <c r="B170" s="539" t="s">
        <v>2315</v>
      </c>
      <c r="C170" s="529"/>
      <c r="D170" s="529"/>
      <c r="E170" s="529"/>
      <c r="F170" s="529"/>
      <c r="G170" s="529"/>
      <c r="H170" s="529"/>
    </row>
    <row r="171" spans="1:8" ht="15.75">
      <c r="A171" s="514">
        <v>2</v>
      </c>
      <c r="B171" s="539" t="s">
        <v>2464</v>
      </c>
      <c r="C171" s="529"/>
      <c r="D171" s="529"/>
      <c r="E171" s="529"/>
      <c r="F171" s="529"/>
      <c r="G171" s="529"/>
      <c r="H171" s="529"/>
    </row>
    <row r="172" spans="1:8" ht="15.75">
      <c r="A172" s="514">
        <v>3</v>
      </c>
      <c r="B172" s="539" t="s">
        <v>2465</v>
      </c>
      <c r="C172" s="529"/>
      <c r="D172" s="529"/>
      <c r="E172" s="529"/>
      <c r="F172" s="529"/>
      <c r="G172" s="529"/>
      <c r="H172" s="529"/>
    </row>
    <row r="173" spans="1:8" ht="15.75">
      <c r="A173" s="514">
        <v>4</v>
      </c>
      <c r="B173" s="539" t="s">
        <v>2466</v>
      </c>
      <c r="C173" s="529"/>
      <c r="D173" s="529"/>
      <c r="E173" s="529"/>
      <c r="F173" s="529"/>
      <c r="G173" s="529"/>
      <c r="H173" s="529"/>
    </row>
    <row r="174" spans="1:8" ht="15.75">
      <c r="A174" s="514">
        <v>5</v>
      </c>
      <c r="B174" s="539" t="s">
        <v>2467</v>
      </c>
      <c r="C174" s="529"/>
      <c r="D174" s="529"/>
      <c r="E174" s="529"/>
      <c r="F174" s="529"/>
      <c r="G174" s="529"/>
      <c r="H174" s="529"/>
    </row>
    <row r="175" spans="1:8" ht="15.75">
      <c r="A175" s="514">
        <v>6</v>
      </c>
      <c r="B175" s="539" t="s">
        <v>2468</v>
      </c>
      <c r="C175" s="529"/>
      <c r="D175" s="529"/>
      <c r="E175" s="529"/>
      <c r="F175" s="529"/>
      <c r="G175" s="529"/>
      <c r="H175" s="529"/>
    </row>
    <row r="176" spans="1:8" ht="15.75">
      <c r="A176" s="535" t="s">
        <v>75</v>
      </c>
      <c r="B176" s="538" t="s">
        <v>2469</v>
      </c>
      <c r="C176" s="537"/>
      <c r="D176" s="537"/>
      <c r="E176" s="537"/>
      <c r="F176" s="537"/>
      <c r="G176" s="537"/>
      <c r="H176" s="537"/>
    </row>
    <row r="177" spans="1:8" ht="31.5">
      <c r="A177" s="535" t="s">
        <v>102</v>
      </c>
      <c r="B177" s="539" t="s">
        <v>2470</v>
      </c>
      <c r="C177" s="537"/>
      <c r="D177" s="537"/>
      <c r="E177" s="537"/>
      <c r="F177" s="537"/>
      <c r="G177" s="537"/>
      <c r="H177" s="537"/>
    </row>
    <row r="178" spans="1:8" ht="15.75">
      <c r="A178" s="514">
        <v>1</v>
      </c>
      <c r="B178" s="539" t="s">
        <v>2471</v>
      </c>
      <c r="C178" s="529"/>
      <c r="D178" s="529"/>
      <c r="E178" s="529"/>
      <c r="F178" s="529"/>
      <c r="G178" s="529"/>
      <c r="H178" s="529"/>
    </row>
    <row r="179" spans="1:8" ht="15.75">
      <c r="A179" s="514">
        <v>2</v>
      </c>
      <c r="B179" s="539" t="s">
        <v>2472</v>
      </c>
      <c r="C179" s="529"/>
      <c r="D179" s="529"/>
      <c r="E179" s="529"/>
      <c r="F179" s="529"/>
      <c r="G179" s="529"/>
      <c r="H179" s="529"/>
    </row>
    <row r="180" spans="1:8" ht="15.75">
      <c r="A180" s="514">
        <v>3</v>
      </c>
      <c r="B180" s="539" t="s">
        <v>2473</v>
      </c>
      <c r="C180" s="529"/>
      <c r="D180" s="529"/>
      <c r="E180" s="529"/>
      <c r="F180" s="529"/>
      <c r="G180" s="529"/>
      <c r="H180" s="529"/>
    </row>
    <row r="181" spans="1:8" ht="15.75">
      <c r="A181" s="514">
        <v>4</v>
      </c>
      <c r="B181" s="539" t="s">
        <v>2474</v>
      </c>
      <c r="C181" s="529"/>
      <c r="D181" s="529"/>
      <c r="E181" s="529"/>
      <c r="F181" s="529"/>
      <c r="G181" s="529"/>
      <c r="H181" s="529"/>
    </row>
    <row r="182" spans="1:8" ht="15.75">
      <c r="A182" s="514">
        <v>5</v>
      </c>
      <c r="B182" s="539" t="s">
        <v>2475</v>
      </c>
      <c r="C182" s="529"/>
      <c r="D182" s="529"/>
      <c r="E182" s="529"/>
      <c r="F182" s="529"/>
      <c r="G182" s="529"/>
      <c r="H182" s="529"/>
    </row>
    <row r="183" spans="1:8" ht="15.75">
      <c r="A183" s="514">
        <v>6</v>
      </c>
      <c r="B183" s="539" t="s">
        <v>2476</v>
      </c>
      <c r="C183" s="529"/>
      <c r="D183" s="529"/>
      <c r="E183" s="529"/>
      <c r="F183" s="529"/>
      <c r="G183" s="529"/>
      <c r="H183" s="529"/>
    </row>
    <row r="184" spans="1:8" ht="15.75">
      <c r="A184" s="514">
        <v>7</v>
      </c>
      <c r="B184" s="539" t="s">
        <v>2477</v>
      </c>
      <c r="C184" s="529"/>
      <c r="D184" s="529"/>
      <c r="E184" s="529"/>
      <c r="F184" s="529"/>
      <c r="G184" s="529"/>
      <c r="H184" s="529"/>
    </row>
    <row r="185" spans="1:8" ht="15.75">
      <c r="A185" s="514">
        <v>8</v>
      </c>
      <c r="B185" s="539" t="s">
        <v>2478</v>
      </c>
      <c r="C185" s="529"/>
      <c r="D185" s="529"/>
      <c r="E185" s="529"/>
      <c r="F185" s="529"/>
      <c r="G185" s="529"/>
      <c r="H185" s="529"/>
    </row>
    <row r="186" spans="1:8" ht="15.75">
      <c r="A186" s="514">
        <v>9</v>
      </c>
      <c r="B186" s="539" t="s">
        <v>2479</v>
      </c>
      <c r="C186" s="529"/>
      <c r="D186" s="529"/>
      <c r="E186" s="529"/>
      <c r="F186" s="529"/>
      <c r="G186" s="529"/>
      <c r="H186" s="529"/>
    </row>
    <row r="187" spans="1:8" ht="31.5">
      <c r="A187" s="514">
        <v>10</v>
      </c>
      <c r="B187" s="539" t="s">
        <v>2480</v>
      </c>
      <c r="C187" s="537"/>
      <c r="D187" s="537"/>
      <c r="E187" s="537"/>
      <c r="F187" s="537"/>
      <c r="G187" s="537"/>
      <c r="H187" s="537"/>
    </row>
    <row r="188" spans="1:8" ht="15.75">
      <c r="A188" s="514"/>
      <c r="B188" s="539" t="s">
        <v>2481</v>
      </c>
      <c r="C188" s="529"/>
      <c r="D188" s="529"/>
      <c r="E188" s="529"/>
      <c r="F188" s="529"/>
      <c r="G188" s="529"/>
      <c r="H188" s="529"/>
    </row>
    <row r="189" spans="1:8" ht="15.75">
      <c r="A189" s="514"/>
      <c r="B189" s="539" t="s">
        <v>2482</v>
      </c>
      <c r="C189" s="529"/>
      <c r="D189" s="529"/>
      <c r="E189" s="529"/>
      <c r="F189" s="529"/>
      <c r="G189" s="529"/>
      <c r="H189" s="529"/>
    </row>
    <row r="190" spans="1:8" ht="15.75">
      <c r="A190" s="514"/>
      <c r="B190" s="539" t="s">
        <v>2483</v>
      </c>
      <c r="C190" s="529"/>
      <c r="D190" s="529"/>
      <c r="E190" s="529"/>
      <c r="F190" s="529"/>
      <c r="G190" s="529"/>
      <c r="H190" s="529"/>
    </row>
    <row r="191" spans="1:8" ht="15.75">
      <c r="A191" s="514">
        <v>11</v>
      </c>
      <c r="B191" s="539" t="s">
        <v>2484</v>
      </c>
      <c r="C191" s="529"/>
      <c r="D191" s="529"/>
      <c r="E191" s="529"/>
      <c r="F191" s="529"/>
      <c r="G191" s="529"/>
      <c r="H191" s="529"/>
    </row>
    <row r="192" spans="1:8" ht="15.75">
      <c r="A192" s="514">
        <v>12</v>
      </c>
      <c r="B192" s="539" t="s">
        <v>2485</v>
      </c>
      <c r="C192" s="529"/>
      <c r="D192" s="529"/>
      <c r="E192" s="529"/>
      <c r="F192" s="529"/>
      <c r="G192" s="529"/>
      <c r="H192" s="529"/>
    </row>
    <row r="193" spans="1:8" ht="15.75">
      <c r="A193" s="514">
        <v>13</v>
      </c>
      <c r="B193" s="539" t="s">
        <v>2486</v>
      </c>
      <c r="C193" s="529"/>
      <c r="D193" s="529"/>
      <c r="E193" s="529"/>
      <c r="F193" s="529"/>
      <c r="G193" s="529"/>
      <c r="H193" s="529"/>
    </row>
    <row r="194" spans="1:8" ht="15.75">
      <c r="A194" s="514">
        <v>14</v>
      </c>
      <c r="B194" s="539" t="s">
        <v>2487</v>
      </c>
      <c r="C194" s="529"/>
      <c r="D194" s="529"/>
      <c r="E194" s="529"/>
      <c r="F194" s="529"/>
      <c r="G194" s="529"/>
      <c r="H194" s="529"/>
    </row>
    <row r="195" spans="1:8" ht="15.75">
      <c r="A195" s="514">
        <v>15</v>
      </c>
      <c r="B195" s="539" t="s">
        <v>2488</v>
      </c>
      <c r="C195" s="529"/>
      <c r="D195" s="529"/>
      <c r="E195" s="529"/>
      <c r="F195" s="529"/>
      <c r="G195" s="529"/>
      <c r="H195" s="529"/>
    </row>
    <row r="196" spans="1:8" ht="15.75">
      <c r="A196" s="514"/>
      <c r="B196" s="539" t="s">
        <v>2489</v>
      </c>
      <c r="C196" s="529"/>
      <c r="D196" s="529"/>
      <c r="E196" s="529"/>
      <c r="F196" s="529"/>
      <c r="G196" s="529"/>
      <c r="H196" s="529"/>
    </row>
    <row r="197" spans="1:8" ht="15.75">
      <c r="A197" s="514">
        <v>16</v>
      </c>
      <c r="B197" s="539" t="s">
        <v>2490</v>
      </c>
      <c r="C197" s="529"/>
      <c r="D197" s="529"/>
      <c r="E197" s="529"/>
      <c r="F197" s="529"/>
      <c r="G197" s="529"/>
      <c r="H197" s="529"/>
    </row>
    <row r="198" spans="1:8" ht="15.75">
      <c r="A198" s="514">
        <v>17</v>
      </c>
      <c r="B198" s="539" t="s">
        <v>2491</v>
      </c>
      <c r="C198" s="529"/>
      <c r="D198" s="529"/>
      <c r="E198" s="529"/>
      <c r="F198" s="529"/>
      <c r="G198" s="529"/>
      <c r="H198" s="529"/>
    </row>
    <row r="199" spans="1:8" ht="15.75">
      <c r="A199" s="514">
        <v>18</v>
      </c>
      <c r="B199" s="539" t="s">
        <v>2492</v>
      </c>
      <c r="C199" s="529"/>
      <c r="D199" s="529"/>
      <c r="E199" s="529"/>
      <c r="F199" s="529"/>
      <c r="G199" s="529"/>
      <c r="H199" s="529"/>
    </row>
    <row r="200" spans="1:8" ht="31.5">
      <c r="A200" s="535" t="s">
        <v>103</v>
      </c>
      <c r="B200" s="539" t="s">
        <v>2493</v>
      </c>
      <c r="C200" s="537"/>
      <c r="D200" s="537"/>
      <c r="E200" s="537"/>
      <c r="F200" s="537"/>
      <c r="G200" s="537"/>
      <c r="H200" s="537"/>
    </row>
    <row r="201" spans="1:8" ht="15.75">
      <c r="A201" s="535">
        <v>1</v>
      </c>
      <c r="B201" s="538" t="s">
        <v>2494</v>
      </c>
      <c r="C201" s="537"/>
      <c r="D201" s="537"/>
      <c r="E201" s="537"/>
      <c r="F201" s="537"/>
      <c r="G201" s="537"/>
      <c r="H201" s="537"/>
    </row>
    <row r="202" spans="1:8" ht="15.75">
      <c r="A202" s="514"/>
      <c r="B202" s="539" t="s">
        <v>2495</v>
      </c>
      <c r="C202" s="529"/>
      <c r="D202" s="529"/>
      <c r="E202" s="529"/>
      <c r="F202" s="529"/>
      <c r="G202" s="529"/>
      <c r="H202" s="529"/>
    </row>
    <row r="203" spans="1:8" ht="15.75">
      <c r="A203" s="514"/>
      <c r="B203" s="539" t="s">
        <v>2496</v>
      </c>
      <c r="C203" s="529"/>
      <c r="D203" s="529"/>
      <c r="E203" s="529"/>
      <c r="F203" s="529"/>
      <c r="G203" s="529"/>
      <c r="H203" s="529"/>
    </row>
    <row r="204" spans="1:8" ht="15.75">
      <c r="A204" s="514"/>
      <c r="B204" s="539" t="s">
        <v>2497</v>
      </c>
      <c r="C204" s="529"/>
      <c r="D204" s="529"/>
      <c r="E204" s="529"/>
      <c r="F204" s="529"/>
      <c r="G204" s="529"/>
      <c r="H204" s="529"/>
    </row>
    <row r="205" spans="1:8" ht="15.75">
      <c r="A205" s="535">
        <v>2</v>
      </c>
      <c r="B205" s="538" t="s">
        <v>2498</v>
      </c>
      <c r="C205" s="537"/>
      <c r="D205" s="537"/>
      <c r="E205" s="537"/>
      <c r="F205" s="537"/>
      <c r="G205" s="537"/>
      <c r="H205" s="537"/>
    </row>
    <row r="206" spans="1:8" ht="15.75">
      <c r="A206" s="514"/>
      <c r="B206" s="539" t="s">
        <v>2499</v>
      </c>
      <c r="C206" s="529"/>
      <c r="D206" s="529"/>
      <c r="E206" s="529"/>
      <c r="F206" s="529"/>
      <c r="G206" s="529"/>
      <c r="H206" s="529"/>
    </row>
    <row r="207" spans="1:8" ht="15.75">
      <c r="A207" s="535">
        <v>3</v>
      </c>
      <c r="B207" s="538" t="s">
        <v>2500</v>
      </c>
      <c r="C207" s="537"/>
      <c r="D207" s="537"/>
      <c r="E207" s="537"/>
      <c r="F207" s="537"/>
      <c r="G207" s="537"/>
      <c r="H207" s="537"/>
    </row>
    <row r="208" spans="1:8" ht="15.75">
      <c r="A208" s="514" t="s">
        <v>73</v>
      </c>
      <c r="B208" s="539" t="s">
        <v>2501</v>
      </c>
      <c r="C208" s="537"/>
      <c r="D208" s="537"/>
      <c r="E208" s="537"/>
      <c r="F208" s="537"/>
      <c r="G208" s="537"/>
      <c r="H208" s="537"/>
    </row>
    <row r="209" spans="1:8" ht="15.75">
      <c r="A209" s="514"/>
      <c r="B209" s="539" t="s">
        <v>2502</v>
      </c>
      <c r="C209" s="537"/>
      <c r="D209" s="537"/>
      <c r="E209" s="537"/>
      <c r="F209" s="537"/>
      <c r="G209" s="537"/>
      <c r="H209" s="537"/>
    </row>
    <row r="210" spans="1:8" ht="15.75">
      <c r="A210" s="514"/>
      <c r="B210" s="539" t="s">
        <v>2503</v>
      </c>
      <c r="C210" s="529"/>
      <c r="D210" s="529"/>
      <c r="E210" s="529"/>
      <c r="F210" s="529"/>
      <c r="G210" s="529"/>
      <c r="H210" s="529"/>
    </row>
    <row r="211" spans="1:8" ht="15.75">
      <c r="A211" s="514"/>
      <c r="B211" s="539" t="s">
        <v>2504</v>
      </c>
      <c r="C211" s="529"/>
      <c r="D211" s="529"/>
      <c r="E211" s="529"/>
      <c r="F211" s="529"/>
      <c r="G211" s="529"/>
      <c r="H211" s="529"/>
    </row>
    <row r="212" spans="1:8" ht="15.75">
      <c r="A212" s="514"/>
      <c r="B212" s="539" t="s">
        <v>2505</v>
      </c>
      <c r="C212" s="529"/>
      <c r="D212" s="529"/>
      <c r="E212" s="529"/>
      <c r="F212" s="529"/>
      <c r="G212" s="529"/>
      <c r="H212" s="529"/>
    </row>
    <row r="213" spans="1:8" ht="15.75">
      <c r="A213" s="514"/>
      <c r="B213" s="539" t="s">
        <v>2506</v>
      </c>
      <c r="C213" s="529"/>
      <c r="D213" s="529"/>
      <c r="E213" s="529"/>
      <c r="F213" s="529"/>
      <c r="G213" s="529"/>
      <c r="H213" s="529"/>
    </row>
    <row r="214" spans="1:8" ht="15.75">
      <c r="A214" s="514"/>
      <c r="B214" s="539" t="s">
        <v>2507</v>
      </c>
      <c r="C214" s="529"/>
      <c r="D214" s="529"/>
      <c r="E214" s="529"/>
      <c r="F214" s="529"/>
      <c r="G214" s="529"/>
      <c r="H214" s="529"/>
    </row>
    <row r="215" spans="1:8" ht="15.75">
      <c r="A215" s="514"/>
      <c r="B215" s="539" t="s">
        <v>2508</v>
      </c>
      <c r="C215" s="537"/>
      <c r="D215" s="537"/>
      <c r="E215" s="537"/>
      <c r="F215" s="537"/>
      <c r="G215" s="537"/>
      <c r="H215" s="537"/>
    </row>
    <row r="216" spans="1:8" ht="15.75">
      <c r="A216" s="514"/>
      <c r="B216" s="539" t="s">
        <v>2509</v>
      </c>
      <c r="C216" s="529"/>
      <c r="D216" s="529"/>
      <c r="E216" s="529"/>
      <c r="F216" s="529"/>
      <c r="G216" s="529"/>
      <c r="H216" s="529"/>
    </row>
    <row r="217" spans="1:8" ht="15.75">
      <c r="A217" s="514"/>
      <c r="B217" s="539" t="s">
        <v>2510</v>
      </c>
      <c r="C217" s="529"/>
      <c r="D217" s="529"/>
      <c r="E217" s="529"/>
      <c r="F217" s="529"/>
      <c r="G217" s="529"/>
      <c r="H217" s="529"/>
    </row>
    <row r="218" spans="1:8" ht="15.75">
      <c r="A218" s="514"/>
      <c r="B218" s="539" t="s">
        <v>2511</v>
      </c>
      <c r="C218" s="529"/>
      <c r="D218" s="529"/>
      <c r="E218" s="529"/>
      <c r="F218" s="529"/>
      <c r="G218" s="529"/>
      <c r="H218" s="529"/>
    </row>
    <row r="219" spans="1:8" ht="15.75">
      <c r="A219" s="514"/>
      <c r="B219" s="539" t="s">
        <v>2512</v>
      </c>
      <c r="C219" s="529"/>
      <c r="D219" s="529"/>
      <c r="E219" s="529"/>
      <c r="F219" s="529"/>
      <c r="G219" s="529"/>
      <c r="H219" s="529"/>
    </row>
    <row r="220" spans="1:8" ht="15.75">
      <c r="A220" s="514"/>
      <c r="B220" s="539" t="s">
        <v>2513</v>
      </c>
      <c r="C220" s="529"/>
      <c r="D220" s="529"/>
      <c r="E220" s="529"/>
      <c r="F220" s="529"/>
      <c r="G220" s="529"/>
      <c r="H220" s="529"/>
    </row>
    <row r="221" spans="1:8" ht="15.75">
      <c r="A221" s="514"/>
      <c r="B221" s="539" t="s">
        <v>2514</v>
      </c>
      <c r="C221" s="537"/>
      <c r="D221" s="537"/>
      <c r="E221" s="537"/>
      <c r="F221" s="537"/>
      <c r="G221" s="537"/>
      <c r="H221" s="537"/>
    </row>
    <row r="222" spans="1:8" ht="15.75">
      <c r="A222" s="514"/>
      <c r="B222" s="539" t="s">
        <v>2515</v>
      </c>
      <c r="C222" s="537"/>
      <c r="D222" s="537"/>
      <c r="E222" s="537"/>
      <c r="F222" s="537"/>
      <c r="G222" s="537"/>
      <c r="H222" s="537"/>
    </row>
    <row r="223" spans="1:8" ht="15.75">
      <c r="A223" s="514"/>
      <c r="B223" s="539" t="s">
        <v>2516</v>
      </c>
      <c r="C223" s="529"/>
      <c r="D223" s="529"/>
      <c r="E223" s="529"/>
      <c r="F223" s="529"/>
      <c r="G223" s="529"/>
      <c r="H223" s="529"/>
    </row>
    <row r="224" spans="1:8" ht="15.75">
      <c r="A224" s="514"/>
      <c r="B224" s="539" t="s">
        <v>2517</v>
      </c>
      <c r="C224" s="529"/>
      <c r="D224" s="529"/>
      <c r="E224" s="529"/>
      <c r="F224" s="529"/>
      <c r="G224" s="529"/>
      <c r="H224" s="529"/>
    </row>
    <row r="225" spans="1:8" ht="15.75">
      <c r="A225" s="514"/>
      <c r="B225" s="539" t="s">
        <v>2518</v>
      </c>
      <c r="C225" s="537"/>
      <c r="D225" s="537"/>
      <c r="E225" s="537"/>
      <c r="F225" s="537"/>
      <c r="G225" s="537"/>
      <c r="H225" s="537"/>
    </row>
    <row r="226" spans="1:8" ht="15.75">
      <c r="A226" s="514"/>
      <c r="B226" s="539" t="s">
        <v>2516</v>
      </c>
      <c r="C226" s="529"/>
      <c r="D226" s="529"/>
      <c r="E226" s="529"/>
      <c r="F226" s="529"/>
      <c r="G226" s="529"/>
      <c r="H226" s="529"/>
    </row>
    <row r="227" spans="1:8" ht="15.75">
      <c r="A227" s="514"/>
      <c r="B227" s="539" t="s">
        <v>2517</v>
      </c>
      <c r="C227" s="529"/>
      <c r="D227" s="529"/>
      <c r="E227" s="529"/>
      <c r="F227" s="529"/>
      <c r="G227" s="529"/>
      <c r="H227" s="529"/>
    </row>
    <row r="228" spans="1:8" ht="15.75">
      <c r="A228" s="514"/>
      <c r="B228" s="539" t="s">
        <v>2519</v>
      </c>
      <c r="C228" s="537"/>
      <c r="D228" s="537"/>
      <c r="E228" s="537"/>
      <c r="F228" s="537"/>
      <c r="G228" s="537"/>
      <c r="H228" s="537"/>
    </row>
    <row r="229" spans="1:8" ht="15.75">
      <c r="A229" s="514"/>
      <c r="B229" s="539" t="s">
        <v>2520</v>
      </c>
      <c r="C229" s="529"/>
      <c r="D229" s="529"/>
      <c r="E229" s="529"/>
      <c r="F229" s="529"/>
      <c r="G229" s="529"/>
      <c r="H229" s="529"/>
    </row>
    <row r="230" spans="1:8" ht="15.75">
      <c r="A230" s="514"/>
      <c r="B230" s="539" t="s">
        <v>2521</v>
      </c>
      <c r="C230" s="529"/>
      <c r="D230" s="529"/>
      <c r="E230" s="529"/>
      <c r="F230" s="529"/>
      <c r="G230" s="529"/>
      <c r="H230" s="529"/>
    </row>
    <row r="231" spans="1:8" ht="15.75">
      <c r="A231" s="514"/>
      <c r="B231" s="539" t="s">
        <v>2522</v>
      </c>
      <c r="C231" s="529"/>
      <c r="D231" s="529"/>
      <c r="E231" s="529"/>
      <c r="F231" s="529"/>
      <c r="G231" s="529"/>
      <c r="H231" s="529"/>
    </row>
    <row r="232" spans="1:8" ht="15.75">
      <c r="A232" s="514"/>
      <c r="B232" s="539" t="s">
        <v>2523</v>
      </c>
      <c r="C232" s="537"/>
      <c r="D232" s="537"/>
      <c r="E232" s="537"/>
      <c r="F232" s="537"/>
      <c r="G232" s="537"/>
      <c r="H232" s="537"/>
    </row>
    <row r="233" spans="1:8" ht="15.75">
      <c r="A233" s="514"/>
      <c r="B233" s="539" t="s">
        <v>2524</v>
      </c>
      <c r="C233" s="529"/>
      <c r="D233" s="529"/>
      <c r="E233" s="529"/>
      <c r="F233" s="529"/>
      <c r="G233" s="529"/>
      <c r="H233" s="529"/>
    </row>
    <row r="234" spans="1:8" ht="15.75">
      <c r="A234" s="514"/>
      <c r="B234" s="539" t="s">
        <v>2525</v>
      </c>
      <c r="C234" s="529"/>
      <c r="D234" s="529"/>
      <c r="E234" s="529"/>
      <c r="F234" s="529"/>
      <c r="G234" s="529"/>
      <c r="H234" s="529"/>
    </row>
    <row r="235" spans="1:8" ht="15.75">
      <c r="A235" s="514"/>
      <c r="B235" s="539" t="s">
        <v>2526</v>
      </c>
      <c r="C235" s="529"/>
      <c r="D235" s="529"/>
      <c r="E235" s="529"/>
      <c r="F235" s="529"/>
      <c r="G235" s="529"/>
      <c r="H235" s="529"/>
    </row>
    <row r="236" spans="1:8" ht="15.75">
      <c r="A236" s="514"/>
      <c r="B236" s="539" t="s">
        <v>2527</v>
      </c>
      <c r="C236" s="537"/>
      <c r="D236" s="537"/>
      <c r="E236" s="537"/>
      <c r="F236" s="537"/>
      <c r="G236" s="537"/>
      <c r="H236" s="537"/>
    </row>
    <row r="237" spans="1:8" ht="15.75">
      <c r="A237" s="514"/>
      <c r="B237" s="539" t="s">
        <v>2524</v>
      </c>
      <c r="C237" s="529"/>
      <c r="D237" s="529"/>
      <c r="E237" s="529"/>
      <c r="F237" s="529"/>
      <c r="G237" s="529"/>
      <c r="H237" s="529"/>
    </row>
    <row r="238" spans="1:8" ht="15.75">
      <c r="A238" s="514"/>
      <c r="B238" s="539" t="s">
        <v>2525</v>
      </c>
      <c r="C238" s="529"/>
      <c r="D238" s="529"/>
      <c r="E238" s="529"/>
      <c r="F238" s="529"/>
      <c r="G238" s="529"/>
      <c r="H238" s="529"/>
    </row>
    <row r="239" spans="1:8" ht="15.75">
      <c r="A239" s="514"/>
      <c r="B239" s="539" t="s">
        <v>2526</v>
      </c>
      <c r="C239" s="529"/>
      <c r="D239" s="529"/>
      <c r="E239" s="529"/>
      <c r="F239" s="529"/>
      <c r="G239" s="529"/>
      <c r="H239" s="529"/>
    </row>
    <row r="240" spans="1:8" ht="15.75">
      <c r="A240" s="514"/>
      <c r="B240" s="539" t="s">
        <v>2528</v>
      </c>
      <c r="C240" s="537"/>
      <c r="D240" s="537"/>
      <c r="E240" s="537"/>
      <c r="F240" s="537"/>
      <c r="G240" s="537"/>
      <c r="H240" s="537"/>
    </row>
    <row r="241" spans="1:8" ht="15.75">
      <c r="A241" s="514"/>
      <c r="B241" s="539" t="s">
        <v>2524</v>
      </c>
      <c r="C241" s="529"/>
      <c r="D241" s="529"/>
      <c r="E241" s="529"/>
      <c r="F241" s="529"/>
      <c r="G241" s="529"/>
      <c r="H241" s="529"/>
    </row>
    <row r="242" spans="1:8" ht="15.75">
      <c r="A242" s="514"/>
      <c r="B242" s="539" t="s">
        <v>2525</v>
      </c>
      <c r="C242" s="529"/>
      <c r="D242" s="529"/>
      <c r="E242" s="529"/>
      <c r="F242" s="529"/>
      <c r="G242" s="529"/>
      <c r="H242" s="529"/>
    </row>
    <row r="243" spans="1:8" ht="15.75">
      <c r="A243" s="514"/>
      <c r="B243" s="539" t="s">
        <v>2526</v>
      </c>
      <c r="C243" s="529"/>
      <c r="D243" s="529"/>
      <c r="E243" s="529"/>
      <c r="F243" s="529"/>
      <c r="G243" s="529"/>
      <c r="H243" s="529"/>
    </row>
    <row r="244" spans="1:8" ht="15.75">
      <c r="A244" s="514"/>
      <c r="B244" s="539" t="s">
        <v>2529</v>
      </c>
      <c r="C244" s="537"/>
      <c r="D244" s="537"/>
      <c r="E244" s="537"/>
      <c r="F244" s="537"/>
      <c r="G244" s="537"/>
      <c r="H244" s="537"/>
    </row>
    <row r="245" spans="1:8" ht="15.75">
      <c r="A245" s="514"/>
      <c r="B245" s="539" t="s">
        <v>2524</v>
      </c>
      <c r="C245" s="529"/>
      <c r="D245" s="529"/>
      <c r="E245" s="529"/>
      <c r="F245" s="529"/>
      <c r="G245" s="529"/>
      <c r="H245" s="529"/>
    </row>
    <row r="246" spans="1:8" ht="15.75">
      <c r="A246" s="514"/>
      <c r="B246" s="539" t="s">
        <v>2525</v>
      </c>
      <c r="C246" s="529"/>
      <c r="D246" s="529"/>
      <c r="E246" s="529"/>
      <c r="F246" s="529"/>
      <c r="G246" s="529"/>
      <c r="H246" s="529"/>
    </row>
    <row r="247" spans="1:8" ht="15.75">
      <c r="A247" s="514"/>
      <c r="B247" s="539" t="s">
        <v>2526</v>
      </c>
      <c r="C247" s="529"/>
      <c r="D247" s="529"/>
      <c r="E247" s="529"/>
      <c r="F247" s="529"/>
      <c r="G247" s="529"/>
      <c r="H247" s="529"/>
    </row>
    <row r="248" spans="1:8" ht="15.75">
      <c r="A248" s="514"/>
      <c r="B248" s="539" t="s">
        <v>2530</v>
      </c>
      <c r="C248" s="537"/>
      <c r="D248" s="537"/>
      <c r="E248" s="537"/>
      <c r="F248" s="537"/>
      <c r="G248" s="537"/>
      <c r="H248" s="537"/>
    </row>
    <row r="249" spans="1:8" ht="15.75">
      <c r="A249" s="514"/>
      <c r="B249" s="539" t="s">
        <v>2531</v>
      </c>
      <c r="C249" s="529"/>
      <c r="D249" s="529"/>
      <c r="E249" s="529"/>
      <c r="F249" s="529"/>
      <c r="G249" s="529"/>
      <c r="H249" s="529"/>
    </row>
    <row r="250" spans="1:8" ht="15.75">
      <c r="A250" s="514"/>
      <c r="B250" s="539" t="s">
        <v>2532</v>
      </c>
      <c r="C250" s="529"/>
      <c r="D250" s="529"/>
      <c r="E250" s="529"/>
      <c r="F250" s="529"/>
      <c r="G250" s="529"/>
      <c r="H250" s="529"/>
    </row>
    <row r="251" spans="1:8" ht="15.75">
      <c r="A251" s="514"/>
      <c r="B251" s="539" t="s">
        <v>2533</v>
      </c>
      <c r="C251" s="529"/>
      <c r="D251" s="529"/>
      <c r="E251" s="529"/>
      <c r="F251" s="529"/>
      <c r="G251" s="529"/>
      <c r="H251" s="529"/>
    </row>
    <row r="252" spans="1:8" ht="15.75">
      <c r="A252" s="514"/>
      <c r="B252" s="539" t="s">
        <v>2534</v>
      </c>
      <c r="C252" s="529"/>
      <c r="D252" s="529"/>
      <c r="E252" s="529"/>
      <c r="F252" s="529"/>
      <c r="G252" s="529"/>
      <c r="H252" s="529"/>
    </row>
    <row r="253" spans="1:8" ht="15.75">
      <c r="A253" s="514"/>
      <c r="B253" s="539" t="s">
        <v>2535</v>
      </c>
      <c r="C253" s="537"/>
      <c r="D253" s="537"/>
      <c r="E253" s="537"/>
      <c r="F253" s="537"/>
      <c r="G253" s="537"/>
      <c r="H253" s="537"/>
    </row>
    <row r="254" spans="1:8" ht="15.75">
      <c r="A254" s="514"/>
      <c r="B254" s="539" t="s">
        <v>2536</v>
      </c>
      <c r="C254" s="529"/>
      <c r="D254" s="529"/>
      <c r="E254" s="529"/>
      <c r="F254" s="529"/>
      <c r="G254" s="529"/>
      <c r="H254" s="529"/>
    </row>
    <row r="255" spans="1:8" ht="15.75">
      <c r="A255" s="514"/>
      <c r="B255" s="539" t="s">
        <v>2537</v>
      </c>
      <c r="C255" s="537"/>
      <c r="D255" s="537"/>
      <c r="E255" s="537"/>
      <c r="F255" s="537"/>
      <c r="G255" s="537"/>
      <c r="H255" s="537"/>
    </row>
    <row r="256" spans="1:8" ht="15.75">
      <c r="A256" s="514"/>
      <c r="B256" s="539" t="s">
        <v>2538</v>
      </c>
      <c r="C256" s="529"/>
      <c r="D256" s="529"/>
      <c r="E256" s="529"/>
      <c r="F256" s="529"/>
      <c r="G256" s="529"/>
      <c r="H256" s="529"/>
    </row>
    <row r="257" spans="1:8" ht="15.75">
      <c r="A257" s="514"/>
      <c r="B257" s="539" t="s">
        <v>2539</v>
      </c>
      <c r="C257" s="529"/>
      <c r="D257" s="529"/>
      <c r="E257" s="529"/>
      <c r="F257" s="529"/>
      <c r="G257" s="529"/>
      <c r="H257" s="529"/>
    </row>
    <row r="258" spans="1:8" ht="15.75">
      <c r="A258" s="514"/>
      <c r="B258" s="539" t="s">
        <v>2540</v>
      </c>
      <c r="C258" s="537"/>
      <c r="D258" s="537"/>
      <c r="E258" s="537"/>
      <c r="F258" s="537"/>
      <c r="G258" s="537"/>
      <c r="H258" s="537"/>
    </row>
    <row r="259" spans="1:8" ht="15.75">
      <c r="A259" s="514"/>
      <c r="B259" s="539" t="s">
        <v>2541</v>
      </c>
      <c r="C259" s="537"/>
      <c r="D259" s="537"/>
      <c r="E259" s="537"/>
      <c r="F259" s="537"/>
      <c r="G259" s="537"/>
      <c r="H259" s="537"/>
    </row>
    <row r="260" spans="1:8" ht="15.75">
      <c r="A260" s="514"/>
      <c r="B260" s="539" t="s">
        <v>2542</v>
      </c>
      <c r="C260" s="529"/>
      <c r="D260" s="529"/>
      <c r="E260" s="529"/>
      <c r="F260" s="529"/>
      <c r="G260" s="529"/>
      <c r="H260" s="529"/>
    </row>
    <row r="261" spans="1:8" ht="15.75">
      <c r="A261" s="514"/>
      <c r="B261" s="539" t="s">
        <v>2543</v>
      </c>
      <c r="C261" s="529"/>
      <c r="D261" s="529"/>
      <c r="E261" s="529"/>
      <c r="F261" s="529"/>
      <c r="G261" s="529"/>
      <c r="H261" s="529"/>
    </row>
    <row r="262" spans="1:8" ht="15.75">
      <c r="A262" s="514"/>
      <c r="B262" s="539" t="s">
        <v>2544</v>
      </c>
      <c r="C262" s="529"/>
      <c r="D262" s="529"/>
      <c r="E262" s="529"/>
      <c r="F262" s="529"/>
      <c r="G262" s="529"/>
      <c r="H262" s="529"/>
    </row>
    <row r="263" spans="1:8" ht="15.75">
      <c r="A263" s="514"/>
      <c r="B263" s="539" t="s">
        <v>2545</v>
      </c>
      <c r="C263" s="537"/>
      <c r="D263" s="537"/>
      <c r="E263" s="537"/>
      <c r="F263" s="537"/>
      <c r="G263" s="537"/>
      <c r="H263" s="537"/>
    </row>
    <row r="264" spans="1:8" ht="15.75">
      <c r="A264" s="514"/>
      <c r="B264" s="539" t="s">
        <v>2515</v>
      </c>
      <c r="C264" s="529"/>
      <c r="D264" s="529"/>
      <c r="E264" s="529"/>
      <c r="F264" s="529"/>
      <c r="G264" s="529"/>
      <c r="H264" s="529"/>
    </row>
    <row r="265" spans="1:8" ht="15.75">
      <c r="A265" s="514"/>
      <c r="B265" s="539" t="s">
        <v>2518</v>
      </c>
      <c r="C265" s="529"/>
      <c r="D265" s="529"/>
      <c r="E265" s="529"/>
      <c r="F265" s="529"/>
      <c r="G265" s="529"/>
      <c r="H265" s="529"/>
    </row>
    <row r="266" spans="1:8" ht="15.75">
      <c r="A266" s="514"/>
      <c r="B266" s="539" t="s">
        <v>2519</v>
      </c>
      <c r="C266" s="529"/>
      <c r="D266" s="529"/>
      <c r="E266" s="529"/>
      <c r="F266" s="529"/>
      <c r="G266" s="529"/>
      <c r="H266" s="529"/>
    </row>
    <row r="267" spans="1:8" ht="15.75">
      <c r="A267" s="535" t="s">
        <v>2546</v>
      </c>
      <c r="B267" s="536" t="s">
        <v>2547</v>
      </c>
      <c r="C267" s="537"/>
      <c r="D267" s="537"/>
      <c r="E267" s="537"/>
      <c r="F267" s="537"/>
      <c r="G267" s="537"/>
      <c r="H267" s="537"/>
    </row>
    <row r="268" spans="1:8" ht="15.75">
      <c r="A268" s="514"/>
      <c r="B268" s="539" t="s">
        <v>2548</v>
      </c>
      <c r="C268" s="529"/>
      <c r="D268" s="529"/>
      <c r="E268" s="529"/>
      <c r="F268" s="529"/>
      <c r="G268" s="529"/>
      <c r="H268" s="529"/>
    </row>
    <row r="269" spans="1:8" ht="15.75">
      <c r="A269" s="514"/>
      <c r="B269" s="539" t="s">
        <v>2549</v>
      </c>
      <c r="C269" s="529"/>
      <c r="D269" s="529"/>
      <c r="E269" s="529"/>
      <c r="F269" s="529"/>
      <c r="G269" s="529"/>
      <c r="H269" s="529"/>
    </row>
    <row r="270" spans="1:8" ht="15.75">
      <c r="A270" s="514"/>
      <c r="B270" s="539" t="s">
        <v>2550</v>
      </c>
      <c r="C270" s="529"/>
      <c r="D270" s="529"/>
      <c r="E270" s="529"/>
      <c r="F270" s="529"/>
      <c r="G270" s="529"/>
      <c r="H270" s="529"/>
    </row>
    <row r="271" spans="1:8" ht="15.75">
      <c r="A271" s="514"/>
      <c r="B271" s="539" t="s">
        <v>2551</v>
      </c>
      <c r="C271" s="529"/>
      <c r="D271" s="529"/>
      <c r="E271" s="529"/>
      <c r="F271" s="529"/>
      <c r="G271" s="529"/>
      <c r="H271" s="529"/>
    </row>
    <row r="272" spans="1:8" ht="15.75">
      <c r="A272" s="514"/>
      <c r="B272" s="539" t="s">
        <v>2552</v>
      </c>
      <c r="C272" s="529"/>
      <c r="D272" s="529"/>
      <c r="E272" s="529"/>
      <c r="F272" s="529"/>
      <c r="G272" s="529"/>
      <c r="H272" s="529"/>
    </row>
    <row r="273" spans="1:8" ht="15.75">
      <c r="A273" s="514"/>
      <c r="B273" s="539" t="s">
        <v>2553</v>
      </c>
      <c r="C273" s="529"/>
      <c r="D273" s="529"/>
      <c r="E273" s="529"/>
      <c r="F273" s="529"/>
      <c r="G273" s="529"/>
      <c r="H273" s="529"/>
    </row>
    <row r="274" spans="1:8" ht="15.75">
      <c r="A274" s="514"/>
      <c r="B274" s="539" t="s">
        <v>2554</v>
      </c>
      <c r="C274" s="529"/>
      <c r="D274" s="529"/>
      <c r="E274" s="529"/>
      <c r="F274" s="529"/>
      <c r="G274" s="529"/>
      <c r="H274" s="529"/>
    </row>
    <row r="275" spans="1:8" ht="15.75">
      <c r="A275" s="514"/>
      <c r="B275" s="539" t="s">
        <v>2555</v>
      </c>
      <c r="C275" s="529"/>
      <c r="D275" s="529"/>
      <c r="E275" s="529"/>
      <c r="F275" s="529"/>
      <c r="G275" s="529"/>
      <c r="H275" s="529"/>
    </row>
    <row r="276" spans="1:8" ht="15.75">
      <c r="A276" s="514" t="s">
        <v>2556</v>
      </c>
      <c r="B276" s="536" t="s">
        <v>2557</v>
      </c>
      <c r="C276" s="537"/>
      <c r="D276" s="537"/>
      <c r="E276" s="537"/>
      <c r="F276" s="537"/>
      <c r="G276" s="537"/>
      <c r="H276" s="537"/>
    </row>
    <row r="277" spans="1:8" ht="15.75">
      <c r="A277" s="514"/>
      <c r="B277" s="539" t="s">
        <v>2558</v>
      </c>
      <c r="C277" s="529"/>
      <c r="D277" s="529"/>
      <c r="E277" s="529"/>
      <c r="F277" s="529"/>
      <c r="G277" s="529"/>
      <c r="H277" s="529"/>
    </row>
    <row r="278" spans="1:8" ht="15.75">
      <c r="A278" s="514"/>
      <c r="B278" s="539" t="s">
        <v>2559</v>
      </c>
      <c r="C278" s="529"/>
      <c r="D278" s="529"/>
      <c r="E278" s="529"/>
      <c r="F278" s="529"/>
      <c r="G278" s="529"/>
      <c r="H278" s="529"/>
    </row>
    <row r="279" spans="1:8" ht="15.75">
      <c r="A279" s="514"/>
      <c r="B279" s="539" t="s">
        <v>2560</v>
      </c>
      <c r="C279" s="529"/>
      <c r="D279" s="529"/>
      <c r="E279" s="529"/>
      <c r="F279" s="529"/>
      <c r="G279" s="529"/>
      <c r="H279" s="529"/>
    </row>
    <row r="280" spans="1:8" ht="15.75">
      <c r="A280" s="514"/>
      <c r="B280" s="539" t="s">
        <v>2561</v>
      </c>
      <c r="C280" s="529"/>
      <c r="D280" s="529"/>
      <c r="E280" s="529"/>
      <c r="F280" s="529"/>
      <c r="G280" s="529"/>
      <c r="H280" s="529"/>
    </row>
    <row r="281" spans="1:8" ht="15.75">
      <c r="A281" s="514"/>
      <c r="B281" s="539" t="s">
        <v>2562</v>
      </c>
      <c r="C281" s="529"/>
      <c r="D281" s="529"/>
      <c r="E281" s="529"/>
      <c r="F281" s="529"/>
      <c r="G281" s="529"/>
      <c r="H281" s="529"/>
    </row>
    <row r="282" spans="1:8" ht="15.75">
      <c r="A282" s="514"/>
      <c r="B282" s="539" t="s">
        <v>2563</v>
      </c>
      <c r="C282" s="529"/>
      <c r="D282" s="529"/>
      <c r="E282" s="529"/>
      <c r="F282" s="529"/>
      <c r="G282" s="529"/>
      <c r="H282" s="529"/>
    </row>
    <row r="283" spans="1:8" ht="15.75">
      <c r="A283" s="514"/>
      <c r="B283" s="539" t="s">
        <v>2564</v>
      </c>
      <c r="C283" s="529"/>
      <c r="D283" s="529"/>
      <c r="E283" s="529"/>
      <c r="F283" s="529"/>
      <c r="G283" s="529"/>
      <c r="H283" s="529"/>
    </row>
    <row r="284" spans="1:8" ht="15.75">
      <c r="A284" s="514"/>
      <c r="B284" s="539" t="s">
        <v>2565</v>
      </c>
      <c r="C284" s="529"/>
      <c r="D284" s="529"/>
      <c r="E284" s="529"/>
      <c r="F284" s="529"/>
      <c r="G284" s="529"/>
      <c r="H284" s="529"/>
    </row>
    <row r="285" spans="1:8" ht="15.75">
      <c r="A285" s="535" t="s">
        <v>76</v>
      </c>
      <c r="B285" s="538" t="s">
        <v>2566</v>
      </c>
      <c r="C285" s="537"/>
      <c r="D285" s="537"/>
      <c r="E285" s="537"/>
      <c r="F285" s="537"/>
      <c r="G285" s="537"/>
      <c r="H285" s="537"/>
    </row>
    <row r="286" spans="1:8" ht="15.75">
      <c r="A286" s="1198"/>
      <c r="B286" s="76" t="s">
        <v>2567</v>
      </c>
      <c r="C286" s="529"/>
      <c r="D286" s="529"/>
      <c r="E286" s="529"/>
      <c r="F286" s="529"/>
      <c r="G286" s="529"/>
      <c r="H286" s="529"/>
    </row>
    <row r="287" spans="1:8" ht="15.75">
      <c r="A287" s="1199"/>
      <c r="B287" s="76" t="s">
        <v>2568</v>
      </c>
      <c r="C287" s="529"/>
      <c r="D287" s="529"/>
      <c r="E287" s="529"/>
      <c r="F287" s="529"/>
      <c r="G287" s="529"/>
      <c r="H287" s="529"/>
    </row>
    <row r="288" spans="1:8" ht="15.75">
      <c r="A288" s="1199"/>
      <c r="B288" s="76" t="s">
        <v>2569</v>
      </c>
      <c r="C288" s="529"/>
      <c r="D288" s="529"/>
      <c r="E288" s="529"/>
      <c r="F288" s="529"/>
      <c r="G288" s="529"/>
      <c r="H288" s="529"/>
    </row>
    <row r="289" spans="1:8" ht="15.75">
      <c r="A289" s="1199"/>
      <c r="B289" s="76" t="s">
        <v>2570</v>
      </c>
      <c r="C289" s="529"/>
      <c r="D289" s="529"/>
      <c r="E289" s="529"/>
      <c r="F289" s="529"/>
      <c r="G289" s="529"/>
      <c r="H289" s="529"/>
    </row>
    <row r="290" spans="1:8" ht="31.5">
      <c r="A290" s="1199"/>
      <c r="B290" s="76" t="s">
        <v>2571</v>
      </c>
      <c r="C290" s="529"/>
      <c r="D290" s="529"/>
      <c r="E290" s="529"/>
      <c r="F290" s="529"/>
      <c r="G290" s="529"/>
      <c r="H290" s="529"/>
    </row>
    <row r="291" spans="1:8" ht="15.75">
      <c r="A291" s="1199"/>
      <c r="B291" s="76" t="s">
        <v>2572</v>
      </c>
      <c r="C291" s="529"/>
      <c r="D291" s="529"/>
      <c r="E291" s="529"/>
      <c r="F291" s="529"/>
      <c r="G291" s="529"/>
      <c r="H291" s="529"/>
    </row>
    <row r="292" spans="1:8" ht="15.75">
      <c r="A292" s="1200"/>
      <c r="B292" s="539" t="s">
        <v>2573</v>
      </c>
      <c r="C292" s="529"/>
      <c r="D292" s="529"/>
      <c r="E292" s="529"/>
      <c r="F292" s="529"/>
      <c r="G292" s="529"/>
      <c r="H292" s="529"/>
    </row>
    <row r="293" spans="1:8" ht="15.75">
      <c r="A293" s="535" t="s">
        <v>77</v>
      </c>
      <c r="B293" s="538" t="s">
        <v>2574</v>
      </c>
      <c r="C293" s="537"/>
      <c r="D293" s="537"/>
      <c r="E293" s="537"/>
      <c r="F293" s="537"/>
      <c r="G293" s="537"/>
      <c r="H293" s="537"/>
    </row>
    <row r="294" spans="1:8" ht="15.75">
      <c r="A294" s="1198"/>
      <c r="B294" s="76" t="s">
        <v>2575</v>
      </c>
      <c r="C294" s="529"/>
      <c r="D294" s="529"/>
      <c r="E294" s="529"/>
      <c r="F294" s="529"/>
      <c r="G294" s="529"/>
      <c r="H294" s="529"/>
    </row>
    <row r="295" spans="1:8" ht="15.75">
      <c r="A295" s="1199"/>
      <c r="B295" s="76" t="s">
        <v>2576</v>
      </c>
      <c r="C295" s="529"/>
      <c r="D295" s="529"/>
      <c r="E295" s="529"/>
      <c r="F295" s="529"/>
      <c r="G295" s="529"/>
      <c r="H295" s="529"/>
    </row>
    <row r="296" spans="1:8" ht="15.75">
      <c r="A296" s="1199"/>
      <c r="B296" s="76" t="s">
        <v>2577</v>
      </c>
      <c r="C296" s="529"/>
      <c r="D296" s="529"/>
      <c r="E296" s="529"/>
      <c r="F296" s="529"/>
      <c r="G296" s="529"/>
      <c r="H296" s="529"/>
    </row>
    <row r="297" spans="1:8" ht="15.75">
      <c r="A297" s="1199"/>
      <c r="B297" s="76" t="s">
        <v>2578</v>
      </c>
      <c r="C297" s="529"/>
      <c r="D297" s="529"/>
      <c r="E297" s="529"/>
      <c r="F297" s="529"/>
      <c r="G297" s="529"/>
      <c r="H297" s="529"/>
    </row>
    <row r="298" spans="1:8" ht="15.75">
      <c r="A298" s="1199"/>
      <c r="B298" s="76" t="s">
        <v>2579</v>
      </c>
      <c r="C298" s="529"/>
      <c r="D298" s="529"/>
      <c r="E298" s="529"/>
      <c r="F298" s="529"/>
      <c r="G298" s="529"/>
      <c r="H298" s="529"/>
    </row>
    <row r="299" spans="1:8" ht="15.75">
      <c r="A299" s="1199"/>
      <c r="B299" s="76" t="s">
        <v>2580</v>
      </c>
      <c r="C299" s="529"/>
      <c r="D299" s="529"/>
      <c r="E299" s="529"/>
      <c r="F299" s="529"/>
      <c r="G299" s="529"/>
      <c r="H299" s="529"/>
    </row>
    <row r="300" spans="1:8" ht="15.75">
      <c r="A300" s="1199"/>
      <c r="B300" s="76" t="s">
        <v>2581</v>
      </c>
      <c r="C300" s="529"/>
      <c r="D300" s="529"/>
      <c r="E300" s="529"/>
      <c r="F300" s="529"/>
      <c r="G300" s="529"/>
      <c r="H300" s="529"/>
    </row>
    <row r="301" spans="1:8" ht="15.75">
      <c r="A301" s="1199"/>
      <c r="B301" s="76" t="s">
        <v>2582</v>
      </c>
      <c r="C301" s="529"/>
      <c r="D301" s="529"/>
      <c r="E301" s="529"/>
      <c r="F301" s="529"/>
      <c r="G301" s="529"/>
      <c r="H301" s="529"/>
    </row>
    <row r="302" spans="1:8" ht="15.75">
      <c r="A302" s="1199"/>
      <c r="B302" s="76" t="s">
        <v>2583</v>
      </c>
      <c r="C302" s="529"/>
      <c r="D302" s="529"/>
      <c r="E302" s="529"/>
      <c r="F302" s="529"/>
      <c r="G302" s="529"/>
      <c r="H302" s="529"/>
    </row>
    <row r="303" spans="1:8" ht="15.75">
      <c r="A303" s="1199"/>
      <c r="B303" s="76" t="s">
        <v>2584</v>
      </c>
      <c r="C303" s="529"/>
      <c r="D303" s="529"/>
      <c r="E303" s="529"/>
      <c r="F303" s="529"/>
      <c r="G303" s="529"/>
      <c r="H303" s="529"/>
    </row>
    <row r="304" spans="1:8" ht="15.75">
      <c r="A304" s="1199"/>
      <c r="B304" s="76" t="s">
        <v>2585</v>
      </c>
      <c r="C304" s="529"/>
      <c r="D304" s="529"/>
      <c r="E304" s="529"/>
      <c r="F304" s="529"/>
      <c r="G304" s="529"/>
      <c r="H304" s="529"/>
    </row>
    <row r="305" spans="1:8" ht="15.75">
      <c r="A305" s="1199"/>
      <c r="B305" s="76" t="s">
        <v>2586</v>
      </c>
      <c r="C305" s="529"/>
      <c r="D305" s="529"/>
      <c r="E305" s="529"/>
      <c r="F305" s="529"/>
      <c r="G305" s="529"/>
      <c r="H305" s="529"/>
    </row>
    <row r="306" spans="1:8" ht="15.75">
      <c r="A306" s="1199"/>
      <c r="B306" s="76" t="s">
        <v>2587</v>
      </c>
      <c r="C306" s="529"/>
      <c r="D306" s="529"/>
      <c r="E306" s="529"/>
      <c r="F306" s="529"/>
      <c r="G306" s="529"/>
      <c r="H306" s="529"/>
    </row>
    <row r="307" spans="1:8" ht="15.75">
      <c r="A307" s="1199"/>
      <c r="B307" s="76" t="s">
        <v>2588</v>
      </c>
      <c r="C307" s="529"/>
      <c r="D307" s="529"/>
      <c r="E307" s="529"/>
      <c r="F307" s="529"/>
      <c r="G307" s="529"/>
      <c r="H307" s="529"/>
    </row>
    <row r="308" spans="1:8" ht="15.75">
      <c r="A308" s="1200"/>
      <c r="B308" s="76" t="s">
        <v>2589</v>
      </c>
      <c r="C308" s="529"/>
      <c r="D308" s="529"/>
      <c r="E308" s="529"/>
      <c r="F308" s="529"/>
      <c r="G308" s="529"/>
      <c r="H308" s="529"/>
    </row>
    <row r="309" spans="1:8" ht="15.75">
      <c r="A309" s="535" t="s">
        <v>2590</v>
      </c>
      <c r="B309" s="538" t="s">
        <v>2591</v>
      </c>
      <c r="C309" s="537"/>
      <c r="D309" s="537"/>
      <c r="E309" s="537"/>
      <c r="F309" s="537"/>
      <c r="G309" s="537"/>
      <c r="H309" s="537"/>
    </row>
    <row r="310" spans="1:8" ht="15.75">
      <c r="A310" s="1195"/>
      <c r="B310" s="76" t="s">
        <v>2592</v>
      </c>
      <c r="C310" s="529"/>
      <c r="D310" s="529"/>
      <c r="E310" s="529"/>
      <c r="F310" s="529"/>
      <c r="G310" s="529"/>
      <c r="H310" s="529"/>
    </row>
    <row r="311" spans="1:8" ht="15.75">
      <c r="A311" s="1195"/>
      <c r="B311" s="76" t="s">
        <v>2593</v>
      </c>
      <c r="C311" s="529"/>
      <c r="D311" s="529"/>
      <c r="E311" s="529"/>
      <c r="F311" s="529"/>
      <c r="G311" s="529"/>
      <c r="H311" s="529"/>
    </row>
    <row r="312" spans="1:8" ht="15.75">
      <c r="A312" s="1195"/>
      <c r="B312" s="76" t="s">
        <v>2594</v>
      </c>
      <c r="C312" s="529"/>
      <c r="D312" s="529"/>
      <c r="E312" s="529"/>
      <c r="F312" s="529"/>
      <c r="G312" s="529"/>
      <c r="H312" s="529"/>
    </row>
    <row r="313" spans="1:8" ht="15.75">
      <c r="A313" s="1195"/>
      <c r="B313" s="76" t="s">
        <v>2595</v>
      </c>
      <c r="C313" s="529"/>
      <c r="D313" s="529"/>
      <c r="E313" s="529"/>
      <c r="F313" s="529"/>
      <c r="G313" s="529"/>
      <c r="H313" s="529"/>
    </row>
    <row r="314" spans="1:8" ht="15.75">
      <c r="A314" s="1198"/>
      <c r="B314" s="76" t="s">
        <v>2596</v>
      </c>
      <c r="C314" s="529"/>
      <c r="D314" s="529"/>
      <c r="E314" s="529"/>
      <c r="F314" s="529"/>
      <c r="G314" s="529"/>
      <c r="H314" s="529"/>
    </row>
    <row r="315" spans="1:8" ht="15.75">
      <c r="A315" s="1199"/>
      <c r="B315" s="76" t="s">
        <v>2597</v>
      </c>
      <c r="C315" s="529"/>
      <c r="D315" s="529"/>
      <c r="E315" s="529"/>
      <c r="F315" s="529"/>
      <c r="G315" s="529"/>
      <c r="H315" s="529"/>
    </row>
    <row r="316" spans="1:8" ht="15.75">
      <c r="A316" s="1199"/>
      <c r="B316" s="76" t="s">
        <v>2598</v>
      </c>
      <c r="C316" s="529"/>
      <c r="D316" s="529"/>
      <c r="E316" s="529"/>
      <c r="F316" s="529"/>
      <c r="G316" s="529"/>
      <c r="H316" s="529"/>
    </row>
    <row r="317" spans="1:8" ht="15.75">
      <c r="A317" s="1200"/>
      <c r="B317" s="76" t="s">
        <v>2599</v>
      </c>
      <c r="C317" s="529"/>
      <c r="D317" s="529"/>
      <c r="E317" s="529"/>
      <c r="F317" s="529"/>
      <c r="G317" s="529"/>
      <c r="H317" s="529"/>
    </row>
    <row r="318" spans="1:8" ht="15.75">
      <c r="A318" s="514"/>
      <c r="B318" s="539" t="s">
        <v>2600</v>
      </c>
      <c r="C318" s="529"/>
      <c r="D318" s="529"/>
      <c r="E318" s="529"/>
      <c r="F318" s="529"/>
      <c r="G318" s="529"/>
      <c r="H318" s="529"/>
    </row>
    <row r="319" spans="1:8" ht="15.75">
      <c r="A319" s="1201">
        <v>4</v>
      </c>
      <c r="B319" s="85" t="s">
        <v>2601</v>
      </c>
      <c r="C319" s="537"/>
      <c r="D319" s="537"/>
      <c r="E319" s="537"/>
      <c r="F319" s="537"/>
      <c r="G319" s="537"/>
      <c r="H319" s="537"/>
    </row>
    <row r="320" spans="1:8" ht="15.75">
      <c r="A320" s="1202"/>
      <c r="B320" s="76" t="s">
        <v>2602</v>
      </c>
      <c r="C320" s="529"/>
      <c r="D320" s="529"/>
      <c r="E320" s="529"/>
      <c r="F320" s="529"/>
      <c r="G320" s="529"/>
      <c r="H320" s="529"/>
    </row>
    <row r="321" spans="1:8" ht="15.75">
      <c r="A321" s="1203"/>
      <c r="B321" s="76" t="s">
        <v>2603</v>
      </c>
      <c r="C321" s="529"/>
      <c r="D321" s="529"/>
      <c r="E321" s="529"/>
      <c r="F321" s="529"/>
      <c r="G321" s="529"/>
      <c r="H321" s="529"/>
    </row>
    <row r="322" spans="1:8" ht="15.75">
      <c r="A322" s="514">
        <v>5</v>
      </c>
      <c r="B322" s="538" t="s">
        <v>2604</v>
      </c>
      <c r="C322" s="537"/>
      <c r="D322" s="537"/>
      <c r="E322" s="537"/>
      <c r="F322" s="537"/>
      <c r="G322" s="537"/>
      <c r="H322" s="537"/>
    </row>
    <row r="323" spans="1:8" ht="15.75">
      <c r="A323" s="514"/>
      <c r="B323" s="539" t="s">
        <v>2605</v>
      </c>
      <c r="C323" s="529"/>
      <c r="D323" s="529"/>
      <c r="E323" s="529"/>
      <c r="F323" s="529"/>
      <c r="G323" s="529"/>
      <c r="H323" s="529"/>
    </row>
    <row r="324" spans="1:8" ht="15.75">
      <c r="A324" s="514"/>
      <c r="B324" s="539" t="s">
        <v>2606</v>
      </c>
      <c r="C324" s="529"/>
      <c r="D324" s="529"/>
      <c r="E324" s="529"/>
      <c r="F324" s="529"/>
      <c r="G324" s="529"/>
      <c r="H324" s="529"/>
    </row>
    <row r="325" spans="1:8" ht="15.75">
      <c r="A325" s="514"/>
      <c r="B325" s="539" t="s">
        <v>2607</v>
      </c>
      <c r="C325" s="529"/>
      <c r="D325" s="529"/>
      <c r="E325" s="529"/>
      <c r="F325" s="529"/>
      <c r="G325" s="529"/>
      <c r="H325" s="529"/>
    </row>
    <row r="326" spans="1:8" ht="15.75">
      <c r="A326" s="56"/>
      <c r="B326" s="544" t="s">
        <v>2608</v>
      </c>
      <c r="C326" s="529"/>
      <c r="D326" s="529"/>
      <c r="E326" s="529"/>
      <c r="F326" s="529"/>
      <c r="G326" s="529"/>
      <c r="H326" s="529"/>
    </row>
    <row r="327" spans="1:8" ht="15.75">
      <c r="A327" s="514"/>
      <c r="B327" s="539" t="s">
        <v>2609</v>
      </c>
      <c r="C327" s="529"/>
      <c r="D327" s="529"/>
      <c r="E327" s="529"/>
      <c r="F327" s="529"/>
      <c r="G327" s="529"/>
      <c r="H327" s="529"/>
    </row>
    <row r="328" spans="1:8" ht="15.75">
      <c r="A328" s="1195"/>
      <c r="B328" s="93" t="s">
        <v>2610</v>
      </c>
      <c r="C328" s="529"/>
      <c r="D328" s="529"/>
      <c r="E328" s="529"/>
      <c r="F328" s="529"/>
      <c r="G328" s="529"/>
      <c r="H328" s="529"/>
    </row>
    <row r="329" spans="1:8" ht="31.5">
      <c r="A329" s="1195"/>
      <c r="B329" s="93" t="s">
        <v>2611</v>
      </c>
      <c r="C329" s="529"/>
      <c r="D329" s="529"/>
      <c r="E329" s="529"/>
      <c r="F329" s="529"/>
      <c r="G329" s="529"/>
      <c r="H329" s="529"/>
    </row>
    <row r="330" spans="1:8" ht="15.75">
      <c r="A330" s="56"/>
      <c r="B330" s="76" t="s">
        <v>2612</v>
      </c>
      <c r="C330" s="529"/>
      <c r="D330" s="529"/>
      <c r="E330" s="529"/>
      <c r="F330" s="529"/>
      <c r="G330" s="529"/>
      <c r="H330" s="529"/>
    </row>
    <row r="331" spans="1:8" ht="15.75">
      <c r="A331" s="1195">
        <v>6</v>
      </c>
      <c r="B331" s="85" t="s">
        <v>2613</v>
      </c>
      <c r="C331" s="537"/>
      <c r="D331" s="537"/>
      <c r="E331" s="537"/>
      <c r="F331" s="537"/>
      <c r="G331" s="537"/>
      <c r="H331" s="537"/>
    </row>
    <row r="332" spans="1:8" ht="15.75">
      <c r="A332" s="1195"/>
      <c r="B332" s="76" t="s">
        <v>2614</v>
      </c>
      <c r="C332" s="529"/>
      <c r="D332" s="529"/>
      <c r="E332" s="529"/>
      <c r="F332" s="529"/>
      <c r="G332" s="529"/>
      <c r="H332" s="529"/>
    </row>
    <row r="333" spans="1:8" ht="15.75">
      <c r="A333" s="1195"/>
      <c r="B333" s="76" t="s">
        <v>2615</v>
      </c>
      <c r="C333" s="529"/>
      <c r="D333" s="529"/>
      <c r="E333" s="529"/>
      <c r="F333" s="529"/>
      <c r="G333" s="529"/>
      <c r="H333" s="529"/>
    </row>
    <row r="334" spans="1:8" ht="15.75">
      <c r="A334" s="1195"/>
      <c r="B334" s="76" t="s">
        <v>2616</v>
      </c>
      <c r="C334" s="529"/>
      <c r="D334" s="529"/>
      <c r="E334" s="529"/>
      <c r="F334" s="529"/>
      <c r="G334" s="529"/>
      <c r="H334" s="529"/>
    </row>
    <row r="335" spans="1:8" ht="15.75">
      <c r="A335" s="1195"/>
      <c r="B335" s="76" t="s">
        <v>2617</v>
      </c>
      <c r="C335" s="529"/>
      <c r="D335" s="529"/>
      <c r="E335" s="529"/>
      <c r="F335" s="529"/>
      <c r="G335" s="529"/>
      <c r="H335" s="529"/>
    </row>
    <row r="336" spans="1:8" ht="15.75">
      <c r="A336" s="1195">
        <v>7</v>
      </c>
      <c r="B336" s="85" t="s">
        <v>2618</v>
      </c>
      <c r="C336" s="537"/>
      <c r="D336" s="537"/>
      <c r="E336" s="537"/>
      <c r="F336" s="537"/>
      <c r="G336" s="537"/>
      <c r="H336" s="537"/>
    </row>
    <row r="337" spans="1:8" ht="15.75">
      <c r="A337" s="1195"/>
      <c r="B337" s="76" t="s">
        <v>2614</v>
      </c>
      <c r="C337" s="529"/>
      <c r="D337" s="529"/>
      <c r="E337" s="529"/>
      <c r="F337" s="529"/>
      <c r="G337" s="529"/>
      <c r="H337" s="529"/>
    </row>
    <row r="338" spans="1:8" ht="15.75">
      <c r="A338" s="1195"/>
      <c r="B338" s="76" t="s">
        <v>2615</v>
      </c>
      <c r="C338" s="529"/>
      <c r="D338" s="529"/>
      <c r="E338" s="529"/>
      <c r="F338" s="529"/>
      <c r="G338" s="529"/>
      <c r="H338" s="529"/>
    </row>
    <row r="339" spans="1:8" ht="15.75">
      <c r="A339" s="1195"/>
      <c r="B339" s="76" t="s">
        <v>2619</v>
      </c>
      <c r="C339" s="529"/>
      <c r="D339" s="529"/>
      <c r="E339" s="529"/>
      <c r="F339" s="529"/>
      <c r="G339" s="529"/>
      <c r="H339" s="529"/>
    </row>
    <row r="340" spans="1:8" ht="15.75">
      <c r="A340" s="1195"/>
      <c r="B340" s="76" t="s">
        <v>2620</v>
      </c>
      <c r="C340" s="537"/>
      <c r="D340" s="537"/>
      <c r="E340" s="537"/>
      <c r="F340" s="537"/>
      <c r="G340" s="537"/>
      <c r="H340" s="537"/>
    </row>
    <row r="341" spans="1:8" ht="15.75">
      <c r="A341" s="1195"/>
      <c r="B341" s="76" t="s">
        <v>2621</v>
      </c>
      <c r="C341" s="529"/>
      <c r="D341" s="529"/>
      <c r="E341" s="529"/>
      <c r="F341" s="529"/>
      <c r="G341" s="529"/>
      <c r="H341" s="529"/>
    </row>
    <row r="342" spans="1:8" ht="15.75">
      <c r="A342" s="1195"/>
      <c r="B342" s="76" t="s">
        <v>2622</v>
      </c>
      <c r="C342" s="529"/>
      <c r="D342" s="529"/>
      <c r="E342" s="529"/>
      <c r="F342" s="529"/>
      <c r="G342" s="529"/>
      <c r="H342" s="529"/>
    </row>
    <row r="343" spans="1:8" ht="15.75">
      <c r="A343" s="1195"/>
      <c r="B343" s="76" t="s">
        <v>2623</v>
      </c>
      <c r="C343" s="529"/>
      <c r="D343" s="529"/>
      <c r="E343" s="529"/>
      <c r="F343" s="529"/>
      <c r="G343" s="529"/>
      <c r="H343" s="529"/>
    </row>
    <row r="344" spans="1:8" ht="15.75">
      <c r="A344" s="1195"/>
      <c r="B344" s="76" t="s">
        <v>2624</v>
      </c>
      <c r="C344" s="529"/>
      <c r="D344" s="529"/>
      <c r="E344" s="529"/>
      <c r="F344" s="529"/>
      <c r="G344" s="529"/>
      <c r="H344" s="529"/>
    </row>
    <row r="345" spans="1:8" ht="15.75">
      <c r="A345" s="1195"/>
      <c r="B345" s="76" t="s">
        <v>2625</v>
      </c>
      <c r="C345" s="529"/>
      <c r="D345" s="529"/>
      <c r="E345" s="529"/>
      <c r="F345" s="529"/>
      <c r="G345" s="529"/>
      <c r="H345" s="529"/>
    </row>
    <row r="346" spans="1:8" ht="15.75">
      <c r="A346" s="1195"/>
      <c r="B346" s="76" t="s">
        <v>2626</v>
      </c>
      <c r="C346" s="529"/>
      <c r="D346" s="529"/>
      <c r="E346" s="529"/>
      <c r="F346" s="529"/>
      <c r="G346" s="529"/>
      <c r="H346" s="529"/>
    </row>
    <row r="347" spans="1:8" ht="15.75">
      <c r="A347" s="1195">
        <v>8</v>
      </c>
      <c r="B347" s="85" t="s">
        <v>2627</v>
      </c>
      <c r="C347" s="537"/>
      <c r="D347" s="537"/>
      <c r="E347" s="537"/>
      <c r="F347" s="537"/>
      <c r="G347" s="537"/>
      <c r="H347" s="537"/>
    </row>
    <row r="348" spans="1:8" ht="15.75">
      <c r="A348" s="1195"/>
      <c r="B348" s="76" t="s">
        <v>2614</v>
      </c>
      <c r="C348" s="529"/>
      <c r="D348" s="529"/>
      <c r="E348" s="529"/>
      <c r="F348" s="529"/>
      <c r="G348" s="529"/>
      <c r="H348" s="529"/>
    </row>
    <row r="349" spans="1:8" ht="15.75">
      <c r="A349" s="1195"/>
      <c r="B349" s="76" t="s">
        <v>2615</v>
      </c>
      <c r="C349" s="529"/>
      <c r="D349" s="529"/>
      <c r="E349" s="529"/>
      <c r="F349" s="529"/>
      <c r="G349" s="529"/>
      <c r="H349" s="529"/>
    </row>
    <row r="350" spans="1:8" ht="15.75">
      <c r="A350" s="1195"/>
      <c r="B350" s="76" t="s">
        <v>2628</v>
      </c>
      <c r="C350" s="529"/>
      <c r="D350" s="529"/>
      <c r="E350" s="529"/>
      <c r="F350" s="529"/>
      <c r="G350" s="529"/>
      <c r="H350" s="529"/>
    </row>
    <row r="351" spans="1:8" ht="15.75">
      <c r="A351" s="1195"/>
      <c r="B351" s="76" t="s">
        <v>2629</v>
      </c>
      <c r="C351" s="529"/>
      <c r="D351" s="529"/>
      <c r="E351" s="529"/>
      <c r="F351" s="529"/>
      <c r="G351" s="529"/>
      <c r="H351" s="529"/>
    </row>
    <row r="352" spans="1:8" ht="15.75">
      <c r="A352" s="1195"/>
      <c r="B352" s="76" t="s">
        <v>2630</v>
      </c>
      <c r="C352" s="537"/>
      <c r="D352" s="537"/>
      <c r="E352" s="537"/>
      <c r="F352" s="537"/>
      <c r="G352" s="537"/>
      <c r="H352" s="537"/>
    </row>
    <row r="353" spans="1:8" ht="15.75">
      <c r="A353" s="1195"/>
      <c r="B353" s="76" t="s">
        <v>2631</v>
      </c>
      <c r="C353" s="529"/>
      <c r="D353" s="529"/>
      <c r="E353" s="529"/>
      <c r="F353" s="529"/>
      <c r="G353" s="529"/>
      <c r="H353" s="529"/>
    </row>
    <row r="354" spans="1:8" ht="15.75">
      <c r="A354" s="1195"/>
      <c r="B354" s="76" t="s">
        <v>2632</v>
      </c>
      <c r="C354" s="529"/>
      <c r="D354" s="529"/>
      <c r="E354" s="529"/>
      <c r="F354" s="529"/>
      <c r="G354" s="529"/>
      <c r="H354" s="529"/>
    </row>
    <row r="355" spans="1:8" ht="15.75">
      <c r="A355" s="1198">
        <v>9</v>
      </c>
      <c r="B355" s="85" t="s">
        <v>2633</v>
      </c>
      <c r="C355" s="537"/>
      <c r="D355" s="537"/>
      <c r="E355" s="537"/>
      <c r="F355" s="537"/>
      <c r="G355" s="537"/>
      <c r="H355" s="537"/>
    </row>
    <row r="356" spans="1:8" ht="15.75">
      <c r="A356" s="1199"/>
      <c r="B356" s="76" t="s">
        <v>2614</v>
      </c>
      <c r="C356" s="529"/>
      <c r="D356" s="529"/>
      <c r="E356" s="529"/>
      <c r="F356" s="529"/>
      <c r="G356" s="529"/>
      <c r="H356" s="529"/>
    </row>
    <row r="357" spans="1:8" ht="15.75">
      <c r="A357" s="1199"/>
      <c r="B357" s="76" t="s">
        <v>2615</v>
      </c>
      <c r="C357" s="529"/>
      <c r="D357" s="529"/>
      <c r="E357" s="529"/>
      <c r="F357" s="529"/>
      <c r="G357" s="529"/>
      <c r="H357" s="529"/>
    </row>
    <row r="358" spans="1:8" ht="15.75">
      <c r="A358" s="1199"/>
      <c r="B358" s="76" t="s">
        <v>2634</v>
      </c>
      <c r="C358" s="529"/>
      <c r="D358" s="529"/>
      <c r="E358" s="529"/>
      <c r="F358" s="529"/>
      <c r="G358" s="529"/>
      <c r="H358" s="529"/>
    </row>
    <row r="359" spans="1:8" ht="15.75">
      <c r="A359" s="1199"/>
      <c r="B359" s="76" t="s">
        <v>2635</v>
      </c>
      <c r="C359" s="529"/>
      <c r="D359" s="529"/>
      <c r="E359" s="529"/>
      <c r="F359" s="529"/>
      <c r="G359" s="529"/>
      <c r="H359" s="529"/>
    </row>
    <row r="360" spans="1:8" ht="15.75">
      <c r="A360" s="1199"/>
      <c r="B360" s="76" t="s">
        <v>2636</v>
      </c>
      <c r="C360" s="529"/>
      <c r="D360" s="529"/>
      <c r="E360" s="529"/>
      <c r="F360" s="529"/>
      <c r="G360" s="529"/>
      <c r="H360" s="529"/>
    </row>
    <row r="361" spans="1:8" ht="15.75">
      <c r="A361" s="1199"/>
      <c r="B361" s="76" t="s">
        <v>2637</v>
      </c>
      <c r="C361" s="529"/>
      <c r="D361" s="529"/>
      <c r="E361" s="529"/>
      <c r="F361" s="529"/>
      <c r="G361" s="529"/>
      <c r="H361" s="529"/>
    </row>
    <row r="362" spans="1:8" ht="15.75">
      <c r="A362" s="1199"/>
      <c r="B362" s="85" t="s">
        <v>2638</v>
      </c>
      <c r="C362" s="537"/>
      <c r="D362" s="537"/>
      <c r="E362" s="537"/>
      <c r="F362" s="537"/>
      <c r="G362" s="537"/>
      <c r="H362" s="537"/>
    </row>
    <row r="363" spans="1:8" ht="15.75">
      <c r="A363" s="1199"/>
      <c r="B363" s="76" t="s">
        <v>2639</v>
      </c>
      <c r="C363" s="529"/>
      <c r="D363" s="529"/>
      <c r="E363" s="529"/>
      <c r="F363" s="529"/>
      <c r="G363" s="529"/>
      <c r="H363" s="529"/>
    </row>
    <row r="364" spans="1:8" ht="15.75">
      <c r="A364" s="1199"/>
      <c r="B364" s="76" t="s">
        <v>2640</v>
      </c>
      <c r="C364" s="529"/>
      <c r="D364" s="529"/>
      <c r="E364" s="529"/>
      <c r="F364" s="529"/>
      <c r="G364" s="529"/>
      <c r="H364" s="529"/>
    </row>
    <row r="365" spans="1:8" ht="31.5">
      <c r="A365" s="1200"/>
      <c r="B365" s="76" t="s">
        <v>2641</v>
      </c>
      <c r="C365" s="529"/>
      <c r="D365" s="529"/>
      <c r="E365" s="529"/>
      <c r="F365" s="529"/>
      <c r="G365" s="529"/>
      <c r="H365" s="529"/>
    </row>
    <row r="366" spans="1:8" ht="31.5">
      <c r="A366" s="535" t="s">
        <v>2642</v>
      </c>
      <c r="B366" s="539" t="s">
        <v>2643</v>
      </c>
      <c r="C366" s="537"/>
      <c r="D366" s="537"/>
      <c r="E366" s="537"/>
      <c r="F366" s="537"/>
      <c r="G366" s="537"/>
      <c r="H366" s="537"/>
    </row>
    <row r="367" spans="1:8" ht="15.75">
      <c r="A367" s="514"/>
      <c r="B367" s="539" t="s">
        <v>2644</v>
      </c>
      <c r="C367" s="529"/>
      <c r="D367" s="529"/>
      <c r="E367" s="529"/>
      <c r="F367" s="529"/>
      <c r="G367" s="529"/>
      <c r="H367" s="529"/>
    </row>
    <row r="368" spans="1:8" ht="15.75">
      <c r="A368" s="514"/>
      <c r="B368" s="539" t="s">
        <v>2645</v>
      </c>
      <c r="C368" s="529"/>
      <c r="D368" s="529"/>
      <c r="E368" s="529"/>
      <c r="F368" s="529"/>
      <c r="G368" s="529"/>
      <c r="H368" s="529"/>
    </row>
    <row r="369" spans="1:8" ht="15.75">
      <c r="A369" s="514"/>
      <c r="B369" s="539" t="s">
        <v>2646</v>
      </c>
      <c r="C369" s="529"/>
      <c r="D369" s="529"/>
      <c r="E369" s="529"/>
      <c r="F369" s="529"/>
      <c r="G369" s="529"/>
      <c r="H369" s="529"/>
    </row>
    <row r="370" spans="1:8" ht="31.5">
      <c r="A370" s="514"/>
      <c r="B370" s="539" t="s">
        <v>2647</v>
      </c>
      <c r="C370" s="529"/>
      <c r="D370" s="529"/>
      <c r="E370" s="529"/>
      <c r="F370" s="529"/>
      <c r="G370" s="529"/>
      <c r="H370" s="529"/>
    </row>
    <row r="371" spans="1:8" ht="15.75">
      <c r="A371" s="1204" t="s">
        <v>2648</v>
      </c>
      <c r="B371" s="1205"/>
      <c r="C371" s="1205"/>
      <c r="D371" s="1206"/>
    </row>
    <row r="372" spans="1:8" ht="15.75">
      <c r="A372" s="57" t="s">
        <v>111</v>
      </c>
      <c r="B372" s="85" t="s">
        <v>569</v>
      </c>
      <c r="C372" s="537"/>
      <c r="D372" s="537"/>
    </row>
    <row r="373" spans="1:8" ht="15.75">
      <c r="A373" s="514">
        <v>1</v>
      </c>
      <c r="B373" s="539" t="s">
        <v>2649</v>
      </c>
      <c r="C373" s="529"/>
      <c r="D373" s="529"/>
    </row>
    <row r="374" spans="1:8" ht="15.75">
      <c r="A374" s="514">
        <v>2</v>
      </c>
      <c r="B374" s="539" t="s">
        <v>2650</v>
      </c>
      <c r="C374" s="529"/>
      <c r="D374" s="529"/>
    </row>
    <row r="375" spans="1:8" ht="15.75">
      <c r="A375" s="514">
        <v>3</v>
      </c>
      <c r="B375" s="539" t="s">
        <v>2651</v>
      </c>
      <c r="C375" s="529"/>
      <c r="D375" s="529"/>
    </row>
    <row r="376" spans="1:8" ht="15.75">
      <c r="A376" s="514">
        <v>4</v>
      </c>
      <c r="B376" s="539" t="s">
        <v>2652</v>
      </c>
      <c r="C376" s="537"/>
      <c r="D376" s="537"/>
    </row>
    <row r="377" spans="1:8" ht="15.75">
      <c r="A377" s="514"/>
      <c r="B377" s="539" t="s">
        <v>2653</v>
      </c>
      <c r="C377" s="529"/>
      <c r="D377" s="529"/>
    </row>
    <row r="378" spans="1:8" ht="15.75">
      <c r="A378" s="514"/>
      <c r="B378" s="539" t="s">
        <v>2654</v>
      </c>
      <c r="C378" s="529"/>
      <c r="D378" s="529"/>
    </row>
    <row r="379" spans="1:8" ht="15.75">
      <c r="A379" s="514"/>
      <c r="B379" s="539" t="s">
        <v>2655</v>
      </c>
      <c r="C379" s="529"/>
      <c r="D379" s="529"/>
    </row>
    <row r="380" spans="1:8" ht="15.75">
      <c r="A380" s="514"/>
      <c r="B380" s="539" t="s">
        <v>2656</v>
      </c>
      <c r="C380" s="529"/>
      <c r="D380" s="529"/>
    </row>
    <row r="381" spans="1:8" ht="15.75">
      <c r="A381" s="514">
        <v>5</v>
      </c>
      <c r="B381" s="539" t="s">
        <v>2657</v>
      </c>
      <c r="C381" s="529"/>
      <c r="D381" s="529"/>
    </row>
    <row r="382" spans="1:8" ht="15.75">
      <c r="A382" s="514"/>
      <c r="B382" s="539" t="s">
        <v>2658</v>
      </c>
      <c r="C382" s="529"/>
      <c r="D382" s="529"/>
    </row>
    <row r="383" spans="1:8" ht="15.75">
      <c r="A383" s="514"/>
      <c r="B383" s="539" t="s">
        <v>2659</v>
      </c>
      <c r="C383" s="529"/>
      <c r="D383" s="529"/>
    </row>
    <row r="384" spans="1:8" ht="15.75">
      <c r="A384" s="514">
        <v>6</v>
      </c>
      <c r="B384" s="539" t="s">
        <v>2660</v>
      </c>
      <c r="C384" s="537"/>
      <c r="D384" s="537"/>
    </row>
    <row r="385" spans="1:4" ht="15.75">
      <c r="A385" s="514"/>
      <c r="B385" s="539" t="s">
        <v>2661</v>
      </c>
      <c r="C385" s="529"/>
      <c r="D385" s="529"/>
    </row>
    <row r="386" spans="1:4" ht="15.75">
      <c r="A386" s="514"/>
      <c r="B386" s="539" t="s">
        <v>2662</v>
      </c>
      <c r="C386" s="529"/>
      <c r="D386" s="529"/>
    </row>
    <row r="387" spans="1:4" ht="15.75">
      <c r="A387" s="514"/>
      <c r="B387" s="539" t="s">
        <v>2663</v>
      </c>
      <c r="C387" s="529"/>
      <c r="D387" s="529"/>
    </row>
    <row r="388" spans="1:4" ht="15.75">
      <c r="A388" s="514"/>
      <c r="B388" s="539" t="s">
        <v>2664</v>
      </c>
      <c r="C388" s="529"/>
      <c r="D388" s="529"/>
    </row>
    <row r="389" spans="1:4" ht="15.75">
      <c r="A389" s="514"/>
      <c r="B389" s="539" t="s">
        <v>2665</v>
      </c>
      <c r="C389" s="529"/>
      <c r="D389" s="529"/>
    </row>
    <row r="390" spans="1:4" ht="15.75">
      <c r="A390" s="514"/>
      <c r="B390" s="539" t="s">
        <v>2666</v>
      </c>
      <c r="C390" s="529"/>
      <c r="D390" s="529"/>
    </row>
    <row r="391" spans="1:4" ht="15.75">
      <c r="A391" s="514"/>
      <c r="B391" s="539" t="s">
        <v>2667</v>
      </c>
      <c r="C391" s="529"/>
      <c r="D391" s="529"/>
    </row>
    <row r="392" spans="1:4" ht="15.75">
      <c r="A392" s="514"/>
      <c r="B392" s="539" t="s">
        <v>2668</v>
      </c>
      <c r="C392" s="529"/>
      <c r="D392" s="529"/>
    </row>
    <row r="393" spans="1:4" ht="15.75">
      <c r="A393" s="514"/>
      <c r="B393" s="539" t="s">
        <v>2669</v>
      </c>
      <c r="C393" s="529"/>
      <c r="D393" s="529"/>
    </row>
    <row r="394" spans="1:4" ht="15.75">
      <c r="A394" s="514"/>
      <c r="B394" s="539" t="s">
        <v>2670</v>
      </c>
      <c r="C394" s="529"/>
      <c r="D394" s="529"/>
    </row>
    <row r="395" spans="1:4" ht="15.75">
      <c r="A395" s="514">
        <v>7</v>
      </c>
      <c r="B395" s="539" t="s">
        <v>2671</v>
      </c>
      <c r="C395" s="529"/>
      <c r="D395" s="529"/>
    </row>
    <row r="396" spans="1:4" ht="15.75">
      <c r="A396" s="514">
        <v>8</v>
      </c>
      <c r="B396" s="539" t="s">
        <v>2672</v>
      </c>
      <c r="C396" s="529"/>
      <c r="D396" s="529"/>
    </row>
    <row r="397" spans="1:4" ht="15.75">
      <c r="A397" s="514">
        <v>9</v>
      </c>
      <c r="B397" s="539" t="s">
        <v>2673</v>
      </c>
      <c r="C397" s="529"/>
      <c r="D397" s="529"/>
    </row>
    <row r="398" spans="1:4" ht="15.75">
      <c r="A398" s="514">
        <v>10</v>
      </c>
      <c r="B398" s="539" t="s">
        <v>2674</v>
      </c>
      <c r="C398" s="529"/>
      <c r="D398" s="529"/>
    </row>
    <row r="399" spans="1:4" ht="15.75">
      <c r="A399" s="514">
        <v>11</v>
      </c>
      <c r="B399" s="539" t="s">
        <v>2675</v>
      </c>
      <c r="C399" s="537"/>
      <c r="D399" s="537"/>
    </row>
    <row r="400" spans="1:4" ht="15.75">
      <c r="A400" s="514"/>
      <c r="B400" s="539" t="s">
        <v>2676</v>
      </c>
      <c r="C400" s="529"/>
      <c r="D400" s="529"/>
    </row>
    <row r="401" spans="1:4" ht="15.75">
      <c r="A401" s="514"/>
      <c r="B401" s="539" t="s">
        <v>2677</v>
      </c>
      <c r="C401" s="529"/>
      <c r="D401" s="529"/>
    </row>
    <row r="402" spans="1:4" ht="15.75">
      <c r="A402" s="514"/>
      <c r="B402" s="539" t="s">
        <v>2678</v>
      </c>
      <c r="C402" s="537"/>
      <c r="D402" s="537"/>
    </row>
    <row r="403" spans="1:4" ht="15.75">
      <c r="A403" s="514"/>
      <c r="B403" s="539" t="s">
        <v>2679</v>
      </c>
      <c r="C403" s="529"/>
      <c r="D403" s="529"/>
    </row>
    <row r="404" spans="1:4" ht="15.75">
      <c r="A404" s="514"/>
      <c r="B404" s="539" t="s">
        <v>2680</v>
      </c>
      <c r="C404" s="529"/>
      <c r="D404" s="529"/>
    </row>
    <row r="405" spans="1:4" ht="15.75">
      <c r="A405" s="514"/>
      <c r="B405" s="539" t="s">
        <v>2681</v>
      </c>
      <c r="C405" s="529"/>
      <c r="D405" s="529"/>
    </row>
    <row r="406" spans="1:4" ht="15.75">
      <c r="A406" s="56"/>
      <c r="B406" s="544" t="s">
        <v>2682</v>
      </c>
      <c r="C406" s="529"/>
      <c r="D406" s="529"/>
    </row>
    <row r="407" spans="1:4" ht="15.75">
      <c r="A407" s="514">
        <v>12</v>
      </c>
      <c r="B407" s="539" t="s">
        <v>2683</v>
      </c>
      <c r="C407" s="529"/>
      <c r="D407" s="529"/>
    </row>
    <row r="408" spans="1:4" ht="15.75">
      <c r="A408" s="514">
        <v>13</v>
      </c>
      <c r="B408" s="539" t="s">
        <v>2684</v>
      </c>
      <c r="C408" s="529"/>
      <c r="D408" s="529"/>
    </row>
    <row r="409" spans="1:4" ht="15.75">
      <c r="A409" s="514"/>
      <c r="B409" s="539" t="s">
        <v>2685</v>
      </c>
      <c r="C409" s="529"/>
      <c r="D409" s="529"/>
    </row>
    <row r="410" spans="1:4" ht="15.75">
      <c r="A410" s="514"/>
      <c r="B410" s="539" t="s">
        <v>2686</v>
      </c>
      <c r="C410" s="529"/>
      <c r="D410" s="529"/>
    </row>
    <row r="411" spans="1:4" ht="31.5">
      <c r="A411" s="514"/>
      <c r="B411" s="539" t="s">
        <v>2687</v>
      </c>
      <c r="C411" s="529"/>
      <c r="D411" s="529"/>
    </row>
    <row r="412" spans="1:4" ht="15.75">
      <c r="A412" s="514">
        <v>14</v>
      </c>
      <c r="B412" s="539" t="s">
        <v>2688</v>
      </c>
      <c r="C412" s="537"/>
      <c r="D412" s="537"/>
    </row>
    <row r="413" spans="1:4" ht="15.75">
      <c r="A413" s="514"/>
      <c r="B413" s="539" t="s">
        <v>2689</v>
      </c>
      <c r="C413" s="529"/>
      <c r="D413" s="529"/>
    </row>
    <row r="414" spans="1:4" ht="15.75">
      <c r="A414" s="514"/>
      <c r="B414" s="539" t="s">
        <v>2690</v>
      </c>
      <c r="C414" s="529"/>
      <c r="D414" s="529"/>
    </row>
    <row r="415" spans="1:4" ht="15.75">
      <c r="A415" s="514"/>
      <c r="B415" s="539" t="s">
        <v>2691</v>
      </c>
      <c r="C415" s="529"/>
      <c r="D415" s="529"/>
    </row>
    <row r="416" spans="1:4" ht="15.75">
      <c r="A416" s="514"/>
      <c r="B416" s="539" t="s">
        <v>2692</v>
      </c>
      <c r="C416" s="529"/>
      <c r="D416" s="529"/>
    </row>
    <row r="417" spans="1:4" ht="15.75">
      <c r="A417" s="514">
        <v>15</v>
      </c>
      <c r="B417" s="539" t="s">
        <v>2693</v>
      </c>
      <c r="C417" s="537"/>
      <c r="D417" s="537"/>
    </row>
    <row r="418" spans="1:4" ht="15.75">
      <c r="A418" s="514"/>
      <c r="B418" s="539" t="s">
        <v>2694</v>
      </c>
      <c r="C418" s="529"/>
      <c r="D418" s="529"/>
    </row>
    <row r="419" spans="1:4" ht="15.75">
      <c r="A419" s="514"/>
      <c r="B419" s="539" t="s">
        <v>2695</v>
      </c>
      <c r="C419" s="529"/>
      <c r="D419" s="529"/>
    </row>
    <row r="420" spans="1:4" ht="15.75">
      <c r="A420" s="514">
        <v>16</v>
      </c>
      <c r="B420" s="539" t="s">
        <v>2696</v>
      </c>
      <c r="C420" s="529"/>
      <c r="D420" s="529"/>
    </row>
    <row r="421" spans="1:4" ht="15.75">
      <c r="A421" s="514">
        <v>17</v>
      </c>
      <c r="B421" s="539" t="s">
        <v>2697</v>
      </c>
      <c r="C421" s="529"/>
      <c r="D421" s="529"/>
    </row>
    <row r="422" spans="1:4" ht="15.75">
      <c r="A422" s="514">
        <v>18</v>
      </c>
      <c r="B422" s="539" t="s">
        <v>2698</v>
      </c>
      <c r="C422" s="537"/>
      <c r="D422" s="537"/>
    </row>
    <row r="423" spans="1:4" ht="15.75">
      <c r="A423" s="514"/>
      <c r="B423" s="539" t="s">
        <v>2699</v>
      </c>
      <c r="C423" s="529"/>
      <c r="D423" s="529"/>
    </row>
    <row r="424" spans="1:4" ht="15.75">
      <c r="A424" s="514"/>
      <c r="B424" s="539" t="s">
        <v>2700</v>
      </c>
      <c r="C424" s="529"/>
      <c r="D424" s="529"/>
    </row>
    <row r="425" spans="1:4" ht="15.75">
      <c r="A425" s="514"/>
      <c r="B425" s="539" t="s">
        <v>2701</v>
      </c>
      <c r="C425" s="529"/>
      <c r="D425" s="529"/>
    </row>
    <row r="426" spans="1:4" ht="15.75">
      <c r="A426" s="514"/>
      <c r="B426" s="539" t="s">
        <v>2702</v>
      </c>
      <c r="C426" s="529"/>
      <c r="D426" s="529"/>
    </row>
    <row r="427" spans="1:4" ht="15.75">
      <c r="A427" s="514">
        <v>19</v>
      </c>
      <c r="B427" s="539" t="s">
        <v>2703</v>
      </c>
      <c r="C427" s="529"/>
      <c r="D427" s="529"/>
    </row>
    <row r="428" spans="1:4" ht="15.75">
      <c r="A428" s="514">
        <v>20</v>
      </c>
      <c r="B428" s="539" t="s">
        <v>2704</v>
      </c>
      <c r="C428" s="529"/>
      <c r="D428" s="529"/>
    </row>
    <row r="429" spans="1:4" ht="15.75">
      <c r="A429" s="514"/>
      <c r="B429" s="539" t="s">
        <v>2705</v>
      </c>
      <c r="C429" s="529"/>
      <c r="D429" s="529"/>
    </row>
    <row r="430" spans="1:4" ht="15.75">
      <c r="A430" s="514"/>
      <c r="B430" s="539" t="s">
        <v>2706</v>
      </c>
      <c r="C430" s="529"/>
      <c r="D430" s="529"/>
    </row>
    <row r="431" spans="1:4" ht="15.75">
      <c r="A431" s="514">
        <v>21</v>
      </c>
      <c r="B431" s="539" t="s">
        <v>2707</v>
      </c>
      <c r="C431" s="529"/>
      <c r="D431" s="529"/>
    </row>
    <row r="432" spans="1:4" ht="15.75">
      <c r="A432" s="514">
        <v>22</v>
      </c>
      <c r="B432" s="539" t="s">
        <v>2708</v>
      </c>
      <c r="C432" s="537"/>
      <c r="D432" s="537"/>
    </row>
    <row r="433" spans="1:4" ht="15.75">
      <c r="A433" s="514"/>
      <c r="B433" s="539" t="s">
        <v>2709</v>
      </c>
      <c r="C433" s="529"/>
      <c r="D433" s="529"/>
    </row>
    <row r="434" spans="1:4" ht="15.75">
      <c r="A434" s="514"/>
      <c r="B434" s="539" t="s">
        <v>2710</v>
      </c>
      <c r="C434" s="529"/>
      <c r="D434" s="529"/>
    </row>
    <row r="435" spans="1:4" ht="15.75">
      <c r="A435" s="514"/>
      <c r="B435" s="539" t="s">
        <v>2711</v>
      </c>
      <c r="C435" s="529"/>
      <c r="D435" s="529"/>
    </row>
    <row r="436" spans="1:4" ht="15.75">
      <c r="A436" s="514"/>
      <c r="B436" s="539" t="s">
        <v>2712</v>
      </c>
      <c r="C436" s="529"/>
      <c r="D436" s="529"/>
    </row>
    <row r="437" spans="1:4" ht="15.75">
      <c r="A437" s="514"/>
      <c r="B437" s="539" t="s">
        <v>2713</v>
      </c>
      <c r="C437" s="529"/>
      <c r="D437" s="529"/>
    </row>
    <row r="438" spans="1:4" ht="15.75">
      <c r="A438" s="514" t="s">
        <v>2714</v>
      </c>
      <c r="B438" s="539" t="s">
        <v>2715</v>
      </c>
      <c r="C438" s="537"/>
      <c r="D438" s="537"/>
    </row>
    <row r="439" spans="1:4" ht="31.5">
      <c r="A439" s="514"/>
      <c r="B439" s="539" t="s">
        <v>2716</v>
      </c>
      <c r="C439" s="537"/>
      <c r="D439" s="537"/>
    </row>
    <row r="440" spans="1:4" ht="15.75">
      <c r="A440" s="514">
        <v>23</v>
      </c>
      <c r="B440" s="539" t="s">
        <v>2717</v>
      </c>
      <c r="C440" s="529"/>
      <c r="D440" s="529"/>
    </row>
    <row r="441" spans="1:4" ht="15.75">
      <c r="A441" s="514">
        <v>24</v>
      </c>
      <c r="B441" s="539" t="s">
        <v>2718</v>
      </c>
      <c r="C441" s="537"/>
      <c r="D441" s="537"/>
    </row>
    <row r="442" spans="1:4" ht="15.75">
      <c r="A442" s="514"/>
      <c r="B442" s="539" t="s">
        <v>2719</v>
      </c>
      <c r="C442" s="529"/>
      <c r="D442" s="529"/>
    </row>
    <row r="443" spans="1:4" ht="15.75">
      <c r="A443" s="514"/>
      <c r="B443" s="539" t="s">
        <v>2720</v>
      </c>
      <c r="C443" s="529"/>
      <c r="D443" s="529"/>
    </row>
    <row r="444" spans="1:4" ht="15.75">
      <c r="A444" s="514">
        <v>25</v>
      </c>
      <c r="B444" s="539" t="s">
        <v>2721</v>
      </c>
      <c r="C444" s="537"/>
      <c r="D444" s="537"/>
    </row>
    <row r="445" spans="1:4" ht="15.75">
      <c r="A445" s="514"/>
      <c r="B445" s="539" t="s">
        <v>2722</v>
      </c>
      <c r="C445" s="529"/>
      <c r="D445" s="529"/>
    </row>
    <row r="446" spans="1:4" ht="15.75">
      <c r="A446" s="514"/>
      <c r="B446" s="539" t="s">
        <v>2723</v>
      </c>
      <c r="C446" s="529"/>
      <c r="D446" s="529"/>
    </row>
    <row r="447" spans="1:4" ht="15.75">
      <c r="A447" s="514">
        <v>26</v>
      </c>
      <c r="B447" s="539" t="s">
        <v>2724</v>
      </c>
      <c r="C447" s="537"/>
      <c r="D447" s="537"/>
    </row>
    <row r="448" spans="1:4" ht="15.75">
      <c r="A448" s="514"/>
      <c r="B448" s="539" t="s">
        <v>2725</v>
      </c>
      <c r="C448" s="529"/>
      <c r="D448" s="529"/>
    </row>
    <row r="449" spans="1:4" ht="31.5">
      <c r="A449" s="514"/>
      <c r="B449" s="539" t="s">
        <v>2726</v>
      </c>
      <c r="C449" s="529"/>
      <c r="D449" s="529"/>
    </row>
    <row r="450" spans="1:4" ht="15.75">
      <c r="A450" s="514"/>
      <c r="B450" s="539" t="s">
        <v>2727</v>
      </c>
      <c r="C450" s="529"/>
      <c r="D450" s="529"/>
    </row>
    <row r="451" spans="1:4" ht="15.75">
      <c r="A451" s="514">
        <v>27</v>
      </c>
      <c r="B451" s="539" t="s">
        <v>2728</v>
      </c>
      <c r="C451" s="529"/>
      <c r="D451" s="529"/>
    </row>
    <row r="452" spans="1:4" ht="31.5">
      <c r="A452" s="514">
        <v>28</v>
      </c>
      <c r="B452" s="539" t="s">
        <v>2729</v>
      </c>
      <c r="C452" s="529"/>
      <c r="D452" s="529"/>
    </row>
    <row r="453" spans="1:4" ht="15.75">
      <c r="A453" s="514">
        <v>29</v>
      </c>
      <c r="B453" s="539" t="s">
        <v>2730</v>
      </c>
      <c r="C453" s="529"/>
      <c r="D453" s="529"/>
    </row>
    <row r="454" spans="1:4" ht="15.75">
      <c r="A454" s="514">
        <v>30</v>
      </c>
      <c r="B454" s="539" t="s">
        <v>2731</v>
      </c>
      <c r="C454" s="537"/>
      <c r="D454" s="537"/>
    </row>
    <row r="455" spans="1:4" ht="15.75">
      <c r="A455" s="514"/>
      <c r="B455" s="539" t="s">
        <v>2732</v>
      </c>
      <c r="C455" s="529"/>
      <c r="D455" s="529"/>
    </row>
    <row r="456" spans="1:4" ht="15.75">
      <c r="A456" s="514"/>
      <c r="B456" s="539" t="s">
        <v>2733</v>
      </c>
      <c r="C456" s="529"/>
      <c r="D456" s="529"/>
    </row>
    <row r="457" spans="1:4" ht="15.75">
      <c r="A457" s="514"/>
      <c r="B457" s="539" t="s">
        <v>2734</v>
      </c>
      <c r="C457" s="529"/>
      <c r="D457" s="529"/>
    </row>
    <row r="458" spans="1:4" ht="15.75">
      <c r="A458" s="514"/>
      <c r="B458" s="539" t="s">
        <v>2735</v>
      </c>
      <c r="C458" s="529"/>
      <c r="D458" s="529"/>
    </row>
    <row r="459" spans="1:4" ht="15.75">
      <c r="A459" s="514"/>
      <c r="B459" s="539" t="s">
        <v>2736</v>
      </c>
      <c r="C459" s="529"/>
      <c r="D459" s="529"/>
    </row>
    <row r="460" spans="1:4" ht="15.75">
      <c r="A460" s="514">
        <v>31</v>
      </c>
      <c r="B460" s="539" t="s">
        <v>2737</v>
      </c>
      <c r="C460" s="529"/>
      <c r="D460" s="529"/>
    </row>
    <row r="461" spans="1:4" ht="15.75">
      <c r="A461" s="514">
        <v>32</v>
      </c>
      <c r="B461" s="539" t="s">
        <v>2738</v>
      </c>
      <c r="C461" s="529"/>
      <c r="D461" s="529"/>
    </row>
    <row r="462" spans="1:4" ht="15.75">
      <c r="A462" s="514">
        <v>33</v>
      </c>
      <c r="B462" s="539" t="s">
        <v>2739</v>
      </c>
      <c r="C462" s="529"/>
      <c r="D462" s="529"/>
    </row>
    <row r="463" spans="1:4" ht="31.5">
      <c r="A463" s="514">
        <v>34</v>
      </c>
      <c r="B463" s="539" t="s">
        <v>2740</v>
      </c>
      <c r="C463" s="529"/>
      <c r="D463" s="529"/>
    </row>
    <row r="466" spans="1:4" ht="15.75">
      <c r="A466" s="546" t="s">
        <v>53</v>
      </c>
      <c r="B466" s="547"/>
      <c r="C466" s="548" t="s">
        <v>65</v>
      </c>
      <c r="D466" s="529"/>
    </row>
    <row r="467" spans="1:4" ht="15.75">
      <c r="A467" s="546" t="s">
        <v>55</v>
      </c>
      <c r="B467" s="547"/>
      <c r="C467" s="548" t="s">
        <v>66</v>
      </c>
      <c r="D467" s="529"/>
    </row>
    <row r="468" spans="1:4" ht="15.75">
      <c r="C468" s="549" t="s">
        <v>67</v>
      </c>
      <c r="D468" s="529"/>
    </row>
  </sheetData>
  <sheetProtection algorithmName="SHA-512" hashValue="AwX2wBDfLYolk3e8p0HE8SCkwEkpLWyNX32zDX6psLYr7k+LyGkpKpcEbupQbvLNTXfOqoC7/dG3E+ltNcyD/w==" saltValue="dYneJGPnf1Uoji8tRcnvLQ==" spinCount="100000"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209" t="s">
        <v>4</v>
      </c>
      <c r="B1" s="1209"/>
      <c r="C1" s="1209"/>
    </row>
    <row r="2" spans="1:3">
      <c r="A2" s="550"/>
      <c r="B2" s="550"/>
    </row>
    <row r="3" spans="1:3">
      <c r="A3" s="1210" t="str">
        <f>+'Sch-22 '!A4</f>
        <v>Tender Enquiry No:KPTCL/2026-27/SS/WORK_INDENT3612</v>
      </c>
      <c r="B3" s="1210"/>
      <c r="C3" s="1210"/>
    </row>
    <row r="4" spans="1:3">
      <c r="A4" s="551"/>
      <c r="B4" s="551"/>
    </row>
    <row r="5" spans="1:3" ht="43.15" customHeight="1">
      <c r="A5" s="1166"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1166"/>
      <c r="C5" s="1166"/>
    </row>
    <row r="6" spans="1:3" ht="21.75" customHeight="1">
      <c r="A6" s="552"/>
      <c r="B6" s="552"/>
      <c r="C6" s="553" t="s">
        <v>2741</v>
      </c>
    </row>
    <row r="7" spans="1:3" ht="21" customHeight="1">
      <c r="A7" s="1211" t="s">
        <v>4932</v>
      </c>
      <c r="B7" s="1211"/>
      <c r="C7" s="1211"/>
    </row>
    <row r="8" spans="1:3" ht="21" customHeight="1">
      <c r="A8" s="554"/>
      <c r="B8" s="554" t="s">
        <v>388</v>
      </c>
      <c r="C8" s="555"/>
    </row>
    <row r="9" spans="1:3" ht="18.75">
      <c r="A9" s="554" t="s">
        <v>314</v>
      </c>
      <c r="B9" s="554" t="s">
        <v>713</v>
      </c>
      <c r="C9" s="556"/>
    </row>
    <row r="10" spans="1:3" ht="31.5">
      <c r="A10" s="557" t="s">
        <v>73</v>
      </c>
      <c r="B10" s="557" t="s">
        <v>2742</v>
      </c>
      <c r="C10" s="558"/>
    </row>
    <row r="11" spans="1:3" ht="15.75">
      <c r="A11" s="559" t="s">
        <v>17</v>
      </c>
      <c r="B11" s="77" t="s">
        <v>2743</v>
      </c>
      <c r="C11" s="560"/>
    </row>
    <row r="12" spans="1:3" ht="15.75">
      <c r="A12" s="559" t="s">
        <v>18</v>
      </c>
      <c r="B12" s="77" t="s">
        <v>2744</v>
      </c>
      <c r="C12" s="560"/>
    </row>
    <row r="13" spans="1:3" ht="15.75">
      <c r="A13" s="1207" t="s">
        <v>2745</v>
      </c>
      <c r="B13" s="77" t="s">
        <v>2746</v>
      </c>
      <c r="C13" s="558"/>
    </row>
    <row r="14" spans="1:3" ht="15.75">
      <c r="A14" s="1212"/>
      <c r="B14" s="77" t="s">
        <v>2747</v>
      </c>
      <c r="C14" s="560"/>
    </row>
    <row r="15" spans="1:3" ht="15.75">
      <c r="A15" s="1208"/>
      <c r="B15" s="77" t="s">
        <v>2748</v>
      </c>
      <c r="C15" s="560"/>
    </row>
    <row r="16" spans="1:3" ht="15.75">
      <c r="A16" s="559"/>
      <c r="B16" s="77" t="s">
        <v>2749</v>
      </c>
      <c r="C16" s="560"/>
    </row>
    <row r="17" spans="1:3" ht="15.75">
      <c r="A17" s="1207" t="s">
        <v>2750</v>
      </c>
      <c r="B17" s="77" t="s">
        <v>2751</v>
      </c>
      <c r="C17" s="558"/>
    </row>
    <row r="18" spans="1:3" ht="15.75">
      <c r="A18" s="1208"/>
      <c r="B18" s="77" t="s">
        <v>2752</v>
      </c>
      <c r="C18" s="560"/>
    </row>
    <row r="19" spans="1:3" ht="15.75">
      <c r="A19" s="559"/>
      <c r="B19" s="77" t="s">
        <v>2753</v>
      </c>
      <c r="C19" s="560"/>
    </row>
    <row r="20" spans="1:3" ht="15.75">
      <c r="A20" s="1207" t="s">
        <v>2754</v>
      </c>
      <c r="B20" s="77" t="s">
        <v>2755</v>
      </c>
      <c r="C20" s="558"/>
    </row>
    <row r="21" spans="1:3" ht="15.75">
      <c r="A21" s="1212"/>
      <c r="B21" s="77" t="s">
        <v>2756</v>
      </c>
      <c r="C21" s="560"/>
    </row>
    <row r="22" spans="1:3" ht="15.75">
      <c r="A22" s="1208"/>
      <c r="B22" s="77" t="s">
        <v>2757</v>
      </c>
      <c r="C22" s="560"/>
    </row>
    <row r="23" spans="1:3" ht="15.75">
      <c r="A23" s="1207" t="s">
        <v>2758</v>
      </c>
      <c r="B23" s="77" t="s">
        <v>2759</v>
      </c>
      <c r="C23" s="558"/>
    </row>
    <row r="24" spans="1:3" ht="15.75">
      <c r="A24" s="1212"/>
      <c r="B24" s="77" t="s">
        <v>2760</v>
      </c>
      <c r="C24" s="560"/>
    </row>
    <row r="25" spans="1:3" ht="15.75">
      <c r="A25" s="1208"/>
      <c r="B25" s="77" t="s">
        <v>2761</v>
      </c>
      <c r="C25" s="560"/>
    </row>
    <row r="26" spans="1:3" ht="15.75">
      <c r="A26" s="1207" t="s">
        <v>2762</v>
      </c>
      <c r="B26" s="77" t="s">
        <v>2759</v>
      </c>
      <c r="C26" s="558"/>
    </row>
    <row r="27" spans="1:3" ht="15.75">
      <c r="A27" s="1212"/>
      <c r="B27" s="77" t="s">
        <v>2763</v>
      </c>
      <c r="C27" s="560"/>
    </row>
    <row r="28" spans="1:3" ht="15.75">
      <c r="A28" s="1208"/>
      <c r="B28" s="77" t="s">
        <v>2764</v>
      </c>
      <c r="C28" s="560"/>
    </row>
    <row r="29" spans="1:3" ht="15.75">
      <c r="A29" s="559" t="s">
        <v>714</v>
      </c>
      <c r="B29" s="77" t="s">
        <v>2765</v>
      </c>
      <c r="C29" s="560"/>
    </row>
    <row r="30" spans="1:3" ht="31.5">
      <c r="A30" s="559" t="s">
        <v>19</v>
      </c>
      <c r="B30" s="77" t="s">
        <v>2766</v>
      </c>
      <c r="C30" s="560"/>
    </row>
    <row r="31" spans="1:3" ht="31.5">
      <c r="A31" s="559" t="s">
        <v>2767</v>
      </c>
      <c r="B31" s="77" t="s">
        <v>2768</v>
      </c>
      <c r="C31" s="560"/>
    </row>
    <row r="32" spans="1:3" ht="15.75">
      <c r="A32" s="1207" t="s">
        <v>2769</v>
      </c>
      <c r="B32" s="77" t="s">
        <v>2770</v>
      </c>
      <c r="C32" s="558"/>
    </row>
    <row r="33" spans="1:3" ht="15.75">
      <c r="A33" s="1212"/>
      <c r="B33" s="77" t="s">
        <v>2771</v>
      </c>
      <c r="C33" s="560"/>
    </row>
    <row r="34" spans="1:3" ht="15.75">
      <c r="A34" s="1208"/>
      <c r="B34" s="77" t="s">
        <v>2772</v>
      </c>
      <c r="C34" s="560"/>
    </row>
    <row r="35" spans="1:3" ht="15.75">
      <c r="A35" s="559" t="s">
        <v>2773</v>
      </c>
      <c r="B35" s="77" t="s">
        <v>2774</v>
      </c>
      <c r="C35" s="560"/>
    </row>
    <row r="36" spans="1:3" ht="15.75">
      <c r="A36" s="559" t="s">
        <v>2775</v>
      </c>
      <c r="B36" s="77" t="s">
        <v>2776</v>
      </c>
      <c r="C36" s="560"/>
    </row>
    <row r="37" spans="1:3" ht="15.75">
      <c r="A37" s="559" t="s">
        <v>2777</v>
      </c>
      <c r="B37" s="77" t="s">
        <v>2778</v>
      </c>
      <c r="C37" s="560"/>
    </row>
    <row r="38" spans="1:3" ht="31.5">
      <c r="A38" s="559" t="s">
        <v>2779</v>
      </c>
      <c r="B38" s="77" t="s">
        <v>2780</v>
      </c>
      <c r="C38" s="560"/>
    </row>
    <row r="39" spans="1:3" ht="15.75">
      <c r="A39" s="559" t="s">
        <v>2781</v>
      </c>
      <c r="B39" s="77" t="s">
        <v>2782</v>
      </c>
      <c r="C39" s="560"/>
    </row>
    <row r="40" spans="1:3" ht="31.5">
      <c r="A40" s="559" t="s">
        <v>2783</v>
      </c>
      <c r="B40" s="77" t="s">
        <v>2784</v>
      </c>
      <c r="C40" s="560"/>
    </row>
    <row r="41" spans="1:3" ht="15.75">
      <c r="A41" s="559" t="s">
        <v>2785</v>
      </c>
      <c r="B41" s="77" t="s">
        <v>2786</v>
      </c>
      <c r="C41" s="560"/>
    </row>
    <row r="42" spans="1:3" ht="15.75">
      <c r="A42" s="559" t="s">
        <v>2787</v>
      </c>
      <c r="B42" s="77" t="s">
        <v>2788</v>
      </c>
      <c r="C42" s="560"/>
    </row>
    <row r="43" spans="1:3" ht="15.75">
      <c r="A43" s="559" t="s">
        <v>2789</v>
      </c>
      <c r="B43" s="77" t="s">
        <v>2790</v>
      </c>
      <c r="C43" s="560"/>
    </row>
    <row r="44" spans="1:3" ht="15.75">
      <c r="A44" s="559" t="s">
        <v>2791</v>
      </c>
      <c r="B44" s="77" t="s">
        <v>2792</v>
      </c>
      <c r="C44" s="560"/>
    </row>
    <row r="45" spans="1:3" ht="15.75">
      <c r="A45" s="559" t="s">
        <v>2793</v>
      </c>
      <c r="B45" s="77" t="s">
        <v>2794</v>
      </c>
      <c r="C45" s="558"/>
    </row>
    <row r="46" spans="1:3" ht="15.75">
      <c r="A46" s="559"/>
      <c r="B46" s="77" t="s">
        <v>2795</v>
      </c>
      <c r="C46" s="560"/>
    </row>
    <row r="47" spans="1:3" ht="15.75">
      <c r="A47" s="559"/>
      <c r="B47" s="77" t="s">
        <v>2796</v>
      </c>
      <c r="C47" s="560"/>
    </row>
    <row r="48" spans="1:3" ht="15.75">
      <c r="A48" s="559"/>
      <c r="B48" s="77" t="s">
        <v>2797</v>
      </c>
      <c r="C48" s="558"/>
    </row>
    <row r="49" spans="1:3" ht="15.75">
      <c r="A49" s="1216"/>
      <c r="B49" s="77" t="s">
        <v>2798</v>
      </c>
      <c r="C49" s="560"/>
    </row>
    <row r="50" spans="1:3" ht="15.75">
      <c r="A50" s="1217"/>
      <c r="B50" s="77" t="s">
        <v>2799</v>
      </c>
      <c r="C50" s="560"/>
    </row>
    <row r="51" spans="1:3" ht="15.75">
      <c r="A51" s="1216"/>
      <c r="B51" s="77" t="s">
        <v>2800</v>
      </c>
      <c r="C51" s="558"/>
    </row>
    <row r="52" spans="1:3" ht="15.75">
      <c r="A52" s="1218"/>
      <c r="B52" s="77" t="s">
        <v>2801</v>
      </c>
      <c r="C52" s="560"/>
    </row>
    <row r="53" spans="1:3" ht="15.75">
      <c r="A53" s="1217"/>
      <c r="B53" s="77" t="s">
        <v>2802</v>
      </c>
      <c r="C53" s="560"/>
    </row>
    <row r="54" spans="1:3" ht="15.75">
      <c r="A54" s="77"/>
      <c r="B54" s="77" t="s">
        <v>2803</v>
      </c>
      <c r="C54" s="560"/>
    </row>
    <row r="55" spans="1:3" ht="15.75">
      <c r="A55" s="1216"/>
      <c r="B55" s="77" t="s">
        <v>2804</v>
      </c>
      <c r="C55" s="558"/>
    </row>
    <row r="56" spans="1:3" ht="15.75">
      <c r="A56" s="1218"/>
      <c r="B56" s="77" t="s">
        <v>2805</v>
      </c>
      <c r="C56" s="560"/>
    </row>
    <row r="57" spans="1:3" ht="15.75">
      <c r="A57" s="1217"/>
      <c r="B57" s="77" t="s">
        <v>2806</v>
      </c>
      <c r="C57" s="560"/>
    </row>
    <row r="58" spans="1:3" ht="15.75">
      <c r="A58" s="557" t="s">
        <v>74</v>
      </c>
      <c r="B58" s="557" t="s">
        <v>2807</v>
      </c>
      <c r="C58" s="558"/>
    </row>
    <row r="59" spans="1:3" ht="15.75">
      <c r="A59" s="77"/>
      <c r="B59" s="77" t="s">
        <v>2808</v>
      </c>
      <c r="C59" s="560"/>
    </row>
    <row r="60" spans="1:3" ht="15.75">
      <c r="A60" s="77"/>
      <c r="B60" s="77" t="s">
        <v>2809</v>
      </c>
      <c r="C60" s="560"/>
    </row>
    <row r="61" spans="1:3" ht="15.75">
      <c r="A61" s="77"/>
      <c r="B61" s="77" t="s">
        <v>2810</v>
      </c>
      <c r="C61" s="560"/>
    </row>
    <row r="62" spans="1:3" ht="15.75">
      <c r="A62" s="559"/>
      <c r="B62" s="77" t="s">
        <v>2811</v>
      </c>
      <c r="C62" s="560"/>
    </row>
    <row r="63" spans="1:3" ht="15.75">
      <c r="A63" s="559"/>
      <c r="B63" s="77" t="s">
        <v>2812</v>
      </c>
      <c r="C63" s="560"/>
    </row>
    <row r="64" spans="1:3" ht="15.75">
      <c r="A64" s="559"/>
      <c r="B64" s="77" t="s">
        <v>2813</v>
      </c>
      <c r="C64" s="560"/>
    </row>
    <row r="65" spans="1:3" ht="15.75">
      <c r="A65" s="559"/>
      <c r="B65" s="77" t="s">
        <v>2814</v>
      </c>
      <c r="C65" s="560"/>
    </row>
    <row r="66" spans="1:3" ht="15.75">
      <c r="A66" s="559"/>
      <c r="B66" s="77" t="s">
        <v>2815</v>
      </c>
      <c r="C66" s="560"/>
    </row>
    <row r="67" spans="1:3" ht="15.75">
      <c r="A67" s="559"/>
      <c r="B67" s="77" t="s">
        <v>2816</v>
      </c>
      <c r="C67" s="560"/>
    </row>
    <row r="68" spans="1:3" ht="15.75">
      <c r="A68" s="559"/>
      <c r="B68" s="77" t="s">
        <v>2817</v>
      </c>
      <c r="C68" s="560"/>
    </row>
    <row r="69" spans="1:3" ht="15.75">
      <c r="A69" s="559"/>
      <c r="B69" s="77" t="s">
        <v>2818</v>
      </c>
      <c r="C69" s="560"/>
    </row>
    <row r="70" spans="1:3" ht="15.75">
      <c r="A70" s="559"/>
      <c r="B70" s="77" t="s">
        <v>2819</v>
      </c>
      <c r="C70" s="560"/>
    </row>
    <row r="71" spans="1:3" ht="15.75">
      <c r="A71" s="559"/>
      <c r="B71" s="77" t="s">
        <v>2820</v>
      </c>
      <c r="C71" s="560"/>
    </row>
    <row r="72" spans="1:3" ht="15.75">
      <c r="A72" s="559"/>
      <c r="B72" s="77" t="s">
        <v>2821</v>
      </c>
      <c r="C72" s="560"/>
    </row>
    <row r="73" spans="1:3" ht="15.75">
      <c r="A73" s="559"/>
      <c r="B73" s="77" t="s">
        <v>2822</v>
      </c>
      <c r="C73" s="560"/>
    </row>
    <row r="74" spans="1:3" ht="15.75">
      <c r="A74" s="559"/>
      <c r="B74" s="77" t="s">
        <v>2823</v>
      </c>
      <c r="C74" s="560"/>
    </row>
    <row r="75" spans="1:3" ht="15.75">
      <c r="A75" s="559"/>
      <c r="B75" s="77" t="s">
        <v>2824</v>
      </c>
      <c r="C75" s="560"/>
    </row>
    <row r="76" spans="1:3" ht="15.75">
      <c r="A76" s="559"/>
      <c r="B76" s="77" t="s">
        <v>2825</v>
      </c>
      <c r="C76" s="560"/>
    </row>
    <row r="77" spans="1:3" ht="15.75">
      <c r="A77" s="559"/>
      <c r="B77" s="77" t="s">
        <v>2826</v>
      </c>
      <c r="C77" s="560"/>
    </row>
    <row r="78" spans="1:3" ht="15.75">
      <c r="A78" s="559"/>
      <c r="B78" s="77" t="s">
        <v>2827</v>
      </c>
      <c r="C78" s="560"/>
    </row>
    <row r="79" spans="1:3" ht="15.75">
      <c r="A79" s="559"/>
      <c r="B79" s="77" t="s">
        <v>2828</v>
      </c>
      <c r="C79" s="560"/>
    </row>
    <row r="80" spans="1:3" ht="15.75">
      <c r="A80" s="559"/>
      <c r="B80" s="77" t="s">
        <v>2829</v>
      </c>
      <c r="C80" s="560"/>
    </row>
    <row r="81" spans="1:3" ht="15.75">
      <c r="A81" s="1207"/>
      <c r="B81" s="77" t="s">
        <v>2830</v>
      </c>
      <c r="C81" s="560"/>
    </row>
    <row r="82" spans="1:3" ht="15.75">
      <c r="A82" s="1208"/>
      <c r="B82" s="77" t="s">
        <v>2831</v>
      </c>
      <c r="C82" s="560"/>
    </row>
    <row r="83" spans="1:3" ht="15.75">
      <c r="A83" s="559" t="s">
        <v>2785</v>
      </c>
      <c r="B83" s="77" t="s">
        <v>2832</v>
      </c>
      <c r="C83" s="560"/>
    </row>
    <row r="84" spans="1:3" ht="15.75">
      <c r="A84" s="559" t="s">
        <v>2787</v>
      </c>
      <c r="B84" s="77" t="s">
        <v>2833</v>
      </c>
      <c r="C84" s="560"/>
    </row>
    <row r="85" spans="1:3" ht="15.75">
      <c r="A85" s="1207" t="s">
        <v>2789</v>
      </c>
      <c r="B85" s="77" t="s">
        <v>2834</v>
      </c>
      <c r="C85" s="558"/>
    </row>
    <row r="86" spans="1:3" ht="15.75">
      <c r="A86" s="1208"/>
      <c r="B86" s="77" t="s">
        <v>2835</v>
      </c>
      <c r="C86" s="560"/>
    </row>
    <row r="87" spans="1:3" ht="15.75">
      <c r="A87" s="559"/>
      <c r="B87" s="77" t="s">
        <v>2836</v>
      </c>
      <c r="C87" s="560"/>
    </row>
    <row r="88" spans="1:3" ht="15.75">
      <c r="A88" s="559" t="s">
        <v>2791</v>
      </c>
      <c r="B88" s="77" t="s">
        <v>2837</v>
      </c>
      <c r="C88" s="560"/>
    </row>
    <row r="89" spans="1:3" ht="15.75">
      <c r="A89" s="1207" t="s">
        <v>2793</v>
      </c>
      <c r="B89" s="77" t="s">
        <v>2755</v>
      </c>
      <c r="C89" s="558"/>
    </row>
    <row r="90" spans="1:3" ht="15.75">
      <c r="A90" s="1208"/>
      <c r="B90" s="77" t="s">
        <v>2838</v>
      </c>
      <c r="C90" s="560"/>
    </row>
    <row r="91" spans="1:3" ht="15.75">
      <c r="A91" s="559"/>
      <c r="B91" s="77" t="s">
        <v>2839</v>
      </c>
      <c r="C91" s="560"/>
    </row>
    <row r="92" spans="1:3" ht="15.75">
      <c r="A92" s="559" t="s">
        <v>2840</v>
      </c>
      <c r="B92" s="77" t="s">
        <v>2841</v>
      </c>
      <c r="C92" s="560"/>
    </row>
    <row r="93" spans="1:3" ht="15.75">
      <c r="A93" s="21" t="s">
        <v>2842</v>
      </c>
      <c r="B93" s="77" t="s">
        <v>2843</v>
      </c>
      <c r="C93" s="560"/>
    </row>
    <row r="94" spans="1:3" ht="15.75">
      <c r="A94" s="21" t="s">
        <v>2844</v>
      </c>
      <c r="B94" s="77" t="s">
        <v>2845</v>
      </c>
      <c r="C94" s="560"/>
    </row>
    <row r="95" spans="1:3" ht="15.75">
      <c r="A95" s="21" t="s">
        <v>2846</v>
      </c>
      <c r="B95" s="77" t="s">
        <v>2792</v>
      </c>
      <c r="C95" s="560"/>
    </row>
    <row r="96" spans="1:3" ht="15.75">
      <c r="A96" s="22" t="s">
        <v>2847</v>
      </c>
      <c r="B96" s="557" t="s">
        <v>2848</v>
      </c>
      <c r="C96" s="558"/>
    </row>
    <row r="97" spans="1:3" ht="15.75">
      <c r="A97" s="1213"/>
      <c r="B97" s="77" t="s">
        <v>2849</v>
      </c>
      <c r="C97" s="560"/>
    </row>
    <row r="98" spans="1:3" ht="15.75">
      <c r="A98" s="1214"/>
      <c r="B98" s="77" t="s">
        <v>2850</v>
      </c>
      <c r="C98" s="558"/>
    </row>
    <row r="99" spans="1:3" ht="15.75">
      <c r="A99" s="1214"/>
      <c r="B99" s="77" t="s">
        <v>2851</v>
      </c>
      <c r="C99" s="560"/>
    </row>
    <row r="100" spans="1:3" ht="15.75">
      <c r="A100" s="1215"/>
      <c r="B100" s="77" t="s">
        <v>2852</v>
      </c>
      <c r="C100" s="560"/>
    </row>
    <row r="101" spans="1:3" ht="31.5">
      <c r="A101" s="21"/>
      <c r="B101" s="77" t="s">
        <v>2853</v>
      </c>
      <c r="C101" s="560"/>
    </row>
    <row r="102" spans="1:3" ht="15.75">
      <c r="A102" s="1213" t="s">
        <v>2854</v>
      </c>
      <c r="B102" s="77" t="s">
        <v>2855</v>
      </c>
      <c r="C102" s="558"/>
    </row>
    <row r="103" spans="1:3" ht="15.75">
      <c r="A103" s="1214"/>
      <c r="B103" s="77" t="s">
        <v>2856</v>
      </c>
      <c r="C103" s="560"/>
    </row>
    <row r="104" spans="1:3" ht="15.75">
      <c r="A104" s="1214"/>
      <c r="B104" s="77" t="s">
        <v>2857</v>
      </c>
      <c r="C104" s="560"/>
    </row>
    <row r="105" spans="1:3" ht="15.75">
      <c r="A105" s="1214"/>
      <c r="B105" s="77" t="s">
        <v>2858</v>
      </c>
      <c r="C105" s="560"/>
    </row>
    <row r="106" spans="1:3" ht="15.75">
      <c r="A106" s="1214"/>
      <c r="B106" s="77" t="s">
        <v>2859</v>
      </c>
      <c r="C106" s="560"/>
    </row>
    <row r="107" spans="1:3" ht="15.75">
      <c r="A107" s="1215"/>
      <c r="B107" s="77" t="s">
        <v>2860</v>
      </c>
      <c r="C107" s="560"/>
    </row>
    <row r="108" spans="1:3" ht="15.75">
      <c r="A108" s="21" t="s">
        <v>2861</v>
      </c>
      <c r="B108" s="77" t="s">
        <v>2862</v>
      </c>
      <c r="C108" s="560"/>
    </row>
    <row r="109" spans="1:3" ht="15.75">
      <c r="A109" s="1213" t="s">
        <v>2863</v>
      </c>
      <c r="B109" s="77" t="s">
        <v>2864</v>
      </c>
      <c r="C109" s="558"/>
    </row>
    <row r="110" spans="1:3" ht="15.75">
      <c r="A110" s="1214"/>
      <c r="B110" s="77" t="s">
        <v>2865</v>
      </c>
      <c r="C110" s="560"/>
    </row>
    <row r="111" spans="1:3" ht="15.75">
      <c r="A111" s="1214"/>
      <c r="B111" s="77" t="s">
        <v>2866</v>
      </c>
      <c r="C111" s="560"/>
    </row>
    <row r="112" spans="1:3" ht="15.75">
      <c r="A112" s="1215"/>
      <c r="B112" s="77" t="s">
        <v>2867</v>
      </c>
      <c r="C112" s="560"/>
    </row>
    <row r="113" spans="1:3" ht="15.75">
      <c r="A113" s="1213" t="s">
        <v>2868</v>
      </c>
      <c r="B113" s="77" t="s">
        <v>2869</v>
      </c>
      <c r="C113" s="558"/>
    </row>
    <row r="114" spans="1:3" ht="15.75">
      <c r="A114" s="1214"/>
      <c r="B114" s="77" t="s">
        <v>2870</v>
      </c>
      <c r="C114" s="560"/>
    </row>
    <row r="115" spans="1:3" ht="15.75">
      <c r="A115" s="1214"/>
      <c r="B115" s="77" t="s">
        <v>2871</v>
      </c>
      <c r="C115" s="560"/>
    </row>
    <row r="116" spans="1:3" ht="15.75">
      <c r="A116" s="1214"/>
      <c r="B116" s="77" t="s">
        <v>2872</v>
      </c>
      <c r="C116" s="560"/>
    </row>
    <row r="117" spans="1:3" ht="15.75">
      <c r="A117" s="1214"/>
      <c r="B117" s="77" t="s">
        <v>2873</v>
      </c>
      <c r="C117" s="560"/>
    </row>
    <row r="118" spans="1:3" ht="15.75">
      <c r="A118" s="1214"/>
      <c r="B118" s="77" t="s">
        <v>2874</v>
      </c>
      <c r="C118" s="560"/>
    </row>
    <row r="119" spans="1:3" ht="15.75">
      <c r="A119" s="1214"/>
      <c r="B119" s="77" t="s">
        <v>2875</v>
      </c>
      <c r="C119" s="560"/>
    </row>
    <row r="120" spans="1:3" ht="15.75">
      <c r="A120" s="1214"/>
      <c r="B120" s="77" t="s">
        <v>2876</v>
      </c>
      <c r="C120" s="560"/>
    </row>
    <row r="121" spans="1:3" ht="15.75">
      <c r="A121" s="1214"/>
      <c r="B121" s="77" t="s">
        <v>2877</v>
      </c>
      <c r="C121" s="560"/>
    </row>
    <row r="122" spans="1:3" ht="15.75">
      <c r="A122" s="1214"/>
      <c r="B122" s="77" t="s">
        <v>2878</v>
      </c>
      <c r="C122" s="560"/>
    </row>
    <row r="123" spans="1:3" ht="15.75">
      <c r="A123" s="1214"/>
      <c r="B123" s="77" t="s">
        <v>2879</v>
      </c>
      <c r="C123" s="560"/>
    </row>
    <row r="124" spans="1:3" ht="15.75">
      <c r="A124" s="1215"/>
      <c r="B124" s="77" t="s">
        <v>2880</v>
      </c>
      <c r="C124" s="560"/>
    </row>
    <row r="125" spans="1:3" ht="15.75">
      <c r="A125" s="21" t="s">
        <v>2881</v>
      </c>
      <c r="B125" s="77" t="s">
        <v>2882</v>
      </c>
      <c r="C125" s="558"/>
    </row>
    <row r="126" spans="1:3" ht="15.75">
      <c r="A126" s="1213"/>
      <c r="B126" s="77" t="s">
        <v>2883</v>
      </c>
      <c r="C126" s="560"/>
    </row>
    <row r="127" spans="1:3" ht="15.75">
      <c r="A127" s="1214"/>
      <c r="B127" s="77" t="s">
        <v>2884</v>
      </c>
      <c r="C127" s="560"/>
    </row>
    <row r="128" spans="1:3" ht="15.75">
      <c r="A128" s="1214"/>
      <c r="B128" s="77" t="s">
        <v>2885</v>
      </c>
      <c r="C128" s="560"/>
    </row>
    <row r="129" spans="1:3" ht="15.75">
      <c r="A129" s="1214"/>
      <c r="B129" s="77" t="s">
        <v>2886</v>
      </c>
      <c r="C129" s="560"/>
    </row>
    <row r="130" spans="1:3" ht="15.75">
      <c r="A130" s="1214"/>
      <c r="B130" s="77" t="s">
        <v>2887</v>
      </c>
      <c r="C130" s="560"/>
    </row>
    <row r="131" spans="1:3" ht="15.75">
      <c r="A131" s="1214"/>
      <c r="B131" s="77" t="s">
        <v>2888</v>
      </c>
      <c r="C131" s="560"/>
    </row>
    <row r="132" spans="1:3" ht="15.75">
      <c r="A132" s="1214"/>
      <c r="B132" s="77" t="s">
        <v>2889</v>
      </c>
      <c r="C132" s="560"/>
    </row>
    <row r="133" spans="1:3" ht="15.75">
      <c r="A133" s="1214"/>
      <c r="B133" s="77" t="s">
        <v>2890</v>
      </c>
      <c r="C133" s="560"/>
    </row>
    <row r="134" spans="1:3" ht="15.75">
      <c r="A134" s="1214"/>
      <c r="B134" s="77" t="s">
        <v>2891</v>
      </c>
      <c r="C134" s="560"/>
    </row>
    <row r="135" spans="1:3" ht="15.75">
      <c r="A135" s="1214"/>
      <c r="B135" s="77" t="s">
        <v>2892</v>
      </c>
      <c r="C135" s="560"/>
    </row>
    <row r="136" spans="1:3" ht="15.75">
      <c r="A136" s="1214"/>
      <c r="B136" s="77" t="s">
        <v>2893</v>
      </c>
      <c r="C136" s="560"/>
    </row>
    <row r="137" spans="1:3" ht="15.75">
      <c r="A137" s="1215"/>
      <c r="B137" s="77" t="s">
        <v>2894</v>
      </c>
      <c r="C137" s="560"/>
    </row>
    <row r="138" spans="1:3" ht="15.75">
      <c r="A138" s="22" t="s">
        <v>2895</v>
      </c>
      <c r="B138" s="557" t="s">
        <v>2896</v>
      </c>
      <c r="C138" s="558"/>
    </row>
    <row r="139" spans="1:3" ht="15.75">
      <c r="A139" s="1213"/>
      <c r="B139" s="77" t="s">
        <v>2897</v>
      </c>
      <c r="C139" s="560"/>
    </row>
    <row r="140" spans="1:3" ht="15.75">
      <c r="A140" s="1214"/>
      <c r="B140" s="77" t="s">
        <v>2898</v>
      </c>
      <c r="C140" s="560"/>
    </row>
    <row r="141" spans="1:3" ht="15.75">
      <c r="A141" s="1214"/>
      <c r="B141" s="77" t="s">
        <v>2899</v>
      </c>
      <c r="C141" s="560"/>
    </row>
    <row r="142" spans="1:3" ht="15.75">
      <c r="A142" s="1214"/>
      <c r="B142" s="77" t="s">
        <v>2900</v>
      </c>
      <c r="C142" s="560"/>
    </row>
    <row r="143" spans="1:3" ht="15.75">
      <c r="A143" s="1214"/>
      <c r="B143" s="77" t="s">
        <v>2901</v>
      </c>
      <c r="C143" s="560"/>
    </row>
    <row r="144" spans="1:3" ht="15.75">
      <c r="A144" s="1215"/>
      <c r="B144" s="77" t="s">
        <v>2902</v>
      </c>
      <c r="C144" s="560"/>
    </row>
    <row r="145" spans="1:3" ht="15.75">
      <c r="A145" s="1213" t="s">
        <v>2903</v>
      </c>
      <c r="B145" s="77" t="s">
        <v>2904</v>
      </c>
      <c r="C145" s="561"/>
    </row>
    <row r="146" spans="1:3" ht="31.5">
      <c r="A146" s="1214"/>
      <c r="B146" s="77" t="s">
        <v>2905</v>
      </c>
      <c r="C146" s="562"/>
    </row>
    <row r="147" spans="1:3" ht="31.5">
      <c r="A147" s="1214"/>
      <c r="B147" s="77" t="s">
        <v>2906</v>
      </c>
      <c r="C147" s="562"/>
    </row>
    <row r="148" spans="1:3" ht="15.75">
      <c r="A148" s="1214"/>
      <c r="B148" s="77" t="s">
        <v>2907</v>
      </c>
      <c r="C148" s="562"/>
    </row>
    <row r="149" spans="1:3" ht="31.5">
      <c r="A149" s="1214"/>
      <c r="B149" s="77" t="s">
        <v>2908</v>
      </c>
      <c r="C149" s="562"/>
    </row>
    <row r="150" spans="1:3" ht="31.5">
      <c r="A150" s="1215"/>
      <c r="B150" s="77" t="s">
        <v>2909</v>
      </c>
      <c r="C150" s="562"/>
    </row>
    <row r="151" spans="1:3" ht="15.75">
      <c r="A151" s="1213" t="s">
        <v>102</v>
      </c>
      <c r="B151" s="77" t="s">
        <v>2910</v>
      </c>
      <c r="C151" s="558"/>
    </row>
    <row r="152" spans="1:3" ht="15.75">
      <c r="A152" s="1214"/>
      <c r="B152" s="77" t="s">
        <v>2911</v>
      </c>
      <c r="C152" s="560"/>
    </row>
    <row r="153" spans="1:3" ht="15.75">
      <c r="A153" s="1214"/>
      <c r="B153" s="77" t="s">
        <v>2912</v>
      </c>
      <c r="C153" s="560"/>
    </row>
    <row r="154" spans="1:3" ht="15.75">
      <c r="A154" s="1214"/>
      <c r="B154" s="77" t="s">
        <v>2913</v>
      </c>
      <c r="C154" s="560"/>
    </row>
    <row r="155" spans="1:3" ht="15.75">
      <c r="A155" s="1214"/>
      <c r="B155" s="77" t="s">
        <v>2914</v>
      </c>
      <c r="C155" s="560"/>
    </row>
    <row r="156" spans="1:3" ht="15.75">
      <c r="A156" s="1214"/>
      <c r="B156" s="77" t="s">
        <v>2915</v>
      </c>
      <c r="C156" s="560"/>
    </row>
    <row r="157" spans="1:3" ht="15.75">
      <c r="A157" s="1214"/>
      <c r="B157" s="77" t="s">
        <v>2916</v>
      </c>
      <c r="C157" s="560"/>
    </row>
    <row r="158" spans="1:3" ht="15.75">
      <c r="A158" s="1214"/>
      <c r="B158" s="77" t="s">
        <v>2917</v>
      </c>
      <c r="C158" s="560"/>
    </row>
    <row r="159" spans="1:3" ht="15.75">
      <c r="A159" s="1214"/>
      <c r="B159" s="77" t="s">
        <v>2918</v>
      </c>
      <c r="C159" s="560"/>
    </row>
    <row r="160" spans="1:3" ht="15.75">
      <c r="A160" s="1214"/>
      <c r="B160" s="77" t="s">
        <v>2919</v>
      </c>
      <c r="C160" s="560"/>
    </row>
    <row r="161" spans="1:3" ht="15.75">
      <c r="A161" s="1214"/>
      <c r="B161" s="77" t="s">
        <v>2920</v>
      </c>
      <c r="C161" s="560"/>
    </row>
    <row r="162" spans="1:3" ht="15.75">
      <c r="A162" s="1214"/>
      <c r="B162" s="77" t="s">
        <v>2921</v>
      </c>
      <c r="C162" s="560"/>
    </row>
    <row r="163" spans="1:3" ht="15.75">
      <c r="A163" s="1214"/>
      <c r="B163" s="77" t="s">
        <v>2922</v>
      </c>
      <c r="C163" s="560"/>
    </row>
    <row r="164" spans="1:3" ht="15.75">
      <c r="A164" s="1214"/>
      <c r="B164" s="77" t="s">
        <v>2923</v>
      </c>
      <c r="C164" s="560"/>
    </row>
    <row r="165" spans="1:3" ht="15.75">
      <c r="A165" s="1214"/>
      <c r="B165" s="77" t="s">
        <v>2924</v>
      </c>
      <c r="C165" s="560"/>
    </row>
    <row r="166" spans="1:3" ht="15.75">
      <c r="A166" s="1214"/>
      <c r="B166" s="77" t="s">
        <v>2925</v>
      </c>
      <c r="C166" s="560"/>
    </row>
    <row r="167" spans="1:3" ht="15.75">
      <c r="A167" s="1214"/>
      <c r="B167" s="77" t="s">
        <v>2926</v>
      </c>
      <c r="C167" s="560"/>
    </row>
    <row r="168" spans="1:3" ht="15.75">
      <c r="A168" s="1214"/>
      <c r="B168" s="77" t="s">
        <v>2927</v>
      </c>
      <c r="C168" s="560"/>
    </row>
    <row r="169" spans="1:3" ht="15.75">
      <c r="A169" s="1214"/>
      <c r="B169" s="77" t="s">
        <v>2928</v>
      </c>
      <c r="C169" s="560"/>
    </row>
    <row r="170" spans="1:3" ht="15.75">
      <c r="A170" s="1215"/>
      <c r="B170" s="77" t="s">
        <v>2929</v>
      </c>
      <c r="C170" s="560"/>
    </row>
    <row r="171" spans="1:3" ht="15.75">
      <c r="A171" s="21" t="s">
        <v>103</v>
      </c>
      <c r="B171" s="77" t="s">
        <v>2930</v>
      </c>
      <c r="C171" s="558"/>
    </row>
    <row r="172" spans="1:3" ht="15.75">
      <c r="A172" s="1213"/>
      <c r="B172" s="77" t="s">
        <v>2931</v>
      </c>
      <c r="C172" s="560"/>
    </row>
    <row r="173" spans="1:3" ht="15.75">
      <c r="A173" s="1214"/>
      <c r="B173" s="77" t="s">
        <v>2932</v>
      </c>
      <c r="C173" s="560"/>
    </row>
    <row r="174" spans="1:3" ht="15.75">
      <c r="A174" s="1214"/>
      <c r="B174" s="77" t="s">
        <v>2933</v>
      </c>
      <c r="C174" s="560"/>
    </row>
    <row r="175" spans="1:3" ht="15.75">
      <c r="A175" s="1214"/>
      <c r="B175" s="77" t="s">
        <v>2934</v>
      </c>
      <c r="C175" s="560"/>
    </row>
    <row r="176" spans="1:3" ht="15.75">
      <c r="A176" s="1214"/>
      <c r="B176" s="77" t="s">
        <v>2935</v>
      </c>
      <c r="C176" s="560"/>
    </row>
    <row r="177" spans="1:4" ht="15.75">
      <c r="A177" s="1214"/>
      <c r="B177" s="77" t="s">
        <v>2936</v>
      </c>
      <c r="C177" s="560"/>
    </row>
    <row r="178" spans="1:4" ht="15.75">
      <c r="A178" s="1215"/>
      <c r="B178" s="77" t="s">
        <v>2937</v>
      </c>
      <c r="C178" s="560"/>
    </row>
    <row r="179" spans="1:4" ht="31.5">
      <c r="A179" s="21"/>
      <c r="B179" s="77" t="s">
        <v>2938</v>
      </c>
      <c r="C179" s="558"/>
    </row>
    <row r="180" spans="1:4" ht="15.75">
      <c r="A180" s="1213"/>
      <c r="B180" s="77" t="s">
        <v>2939</v>
      </c>
      <c r="C180" s="562"/>
    </row>
    <row r="181" spans="1:4" ht="15.75">
      <c r="A181" s="1214"/>
      <c r="B181" s="77" t="s">
        <v>2940</v>
      </c>
      <c r="C181" s="562"/>
    </row>
    <row r="182" spans="1:4" ht="15.75">
      <c r="A182" s="1214"/>
      <c r="B182" s="77" t="s">
        <v>2941</v>
      </c>
      <c r="C182" s="562"/>
    </row>
    <row r="183" spans="1:4" ht="15.75">
      <c r="A183" s="1215"/>
      <c r="B183" s="77" t="s">
        <v>2942</v>
      </c>
      <c r="C183" s="562"/>
    </row>
    <row r="184" spans="1:4" ht="15.75">
      <c r="A184" s="21"/>
      <c r="B184" s="77" t="s">
        <v>2943</v>
      </c>
      <c r="C184" s="562"/>
    </row>
    <row r="185" spans="1:4" ht="15.75">
      <c r="A185" s="21"/>
      <c r="B185" s="77" t="s">
        <v>2944</v>
      </c>
      <c r="C185" s="562"/>
    </row>
    <row r="186" spans="1:4" ht="15.75">
      <c r="A186" s="21"/>
      <c r="B186" s="77" t="s">
        <v>2945</v>
      </c>
      <c r="C186" s="562"/>
    </row>
    <row r="187" spans="1:4" ht="15.75">
      <c r="A187" s="21"/>
      <c r="B187" s="77" t="s">
        <v>2946</v>
      </c>
      <c r="C187" s="563"/>
    </row>
    <row r="188" spans="1:4" ht="15.75">
      <c r="A188" s="21"/>
      <c r="B188" s="77" t="s">
        <v>2947</v>
      </c>
      <c r="C188" s="563"/>
    </row>
    <row r="190" spans="1:4" ht="15.75">
      <c r="A190" s="13" t="s">
        <v>53</v>
      </c>
      <c r="B190" s="560"/>
      <c r="C190" s="14" t="s">
        <v>65</v>
      </c>
      <c r="D190" s="560"/>
    </row>
    <row r="191" spans="1:4" ht="15.75">
      <c r="A191" s="13" t="s">
        <v>55</v>
      </c>
      <c r="B191" s="560"/>
      <c r="C191" s="14" t="s">
        <v>66</v>
      </c>
      <c r="D191" s="560"/>
    </row>
    <row r="192" spans="1:4" ht="15.75">
      <c r="C192" s="15" t="s">
        <v>67</v>
      </c>
      <c r="D192" s="560"/>
    </row>
  </sheetData>
  <sheetProtection algorithmName="SHA-512" hashValue="GJTfTbimHlM3y/ezzWQsOFU4iQ8l2HbuAzKPXHL7usOagluSVHiuPcoeyZVBuZgFVKx0mR/JVJIUkNKSUpwdxA==" saltValue="sBdrtWfmJvdI6sCUIwG/nQ=="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49" t="s">
        <v>4</v>
      </c>
      <c r="B1" s="1149"/>
      <c r="C1" s="1149"/>
      <c r="D1" s="1149"/>
      <c r="E1" s="1149"/>
      <c r="F1" s="1149"/>
    </row>
    <row r="3" spans="1:6">
      <c r="A3" s="693" t="str">
        <f>+'Sch-22 '!A4</f>
        <v>Tender Enquiry No:KPTCL/2026-27/SS/WORK_INDENT3612</v>
      </c>
      <c r="B3" s="693"/>
      <c r="C3" s="693"/>
      <c r="D3" s="10"/>
      <c r="E3" s="10"/>
    </row>
    <row r="4" spans="1:6" ht="101.25" customHeight="1">
      <c r="A4" s="1219"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19"/>
      <c r="C4" s="1219"/>
      <c r="D4" s="507"/>
      <c r="E4" s="507"/>
    </row>
    <row r="5" spans="1:6">
      <c r="A5" s="1220" t="s">
        <v>2948</v>
      </c>
      <c r="B5" s="1220"/>
      <c r="C5" s="1220"/>
    </row>
    <row r="6" spans="1:6">
      <c r="A6" s="697" t="s">
        <v>5001</v>
      </c>
      <c r="B6" s="697"/>
      <c r="C6" s="697"/>
    </row>
    <row r="7" spans="1:6" ht="45.6" customHeight="1">
      <c r="A7" s="697" t="s">
        <v>2115</v>
      </c>
      <c r="B7" s="697"/>
      <c r="C7" s="697"/>
    </row>
    <row r="8" spans="1:6" ht="30" customHeight="1">
      <c r="A8" s="56"/>
      <c r="B8" s="85" t="s">
        <v>388</v>
      </c>
      <c r="C8" s="81"/>
    </row>
    <row r="9" spans="1:6">
      <c r="A9" s="56"/>
      <c r="B9" s="85" t="s">
        <v>2949</v>
      </c>
      <c r="C9" s="564"/>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1191"/>
      <c r="E24" s="1192"/>
      <c r="F24" s="1192"/>
      <c r="G24" s="1193"/>
    </row>
    <row r="25" spans="1:7" ht="25.5" customHeight="1">
      <c r="A25" s="13" t="s">
        <v>55</v>
      </c>
      <c r="B25" s="74"/>
      <c r="C25" s="12" t="s">
        <v>66</v>
      </c>
      <c r="D25" s="1191"/>
      <c r="E25" s="1192"/>
      <c r="F25" s="1192"/>
      <c r="G25" s="1193"/>
    </row>
    <row r="26" spans="1:7" ht="31.5" customHeight="1">
      <c r="A26" s="7"/>
      <c r="B26" s="7"/>
      <c r="C26" s="71" t="s">
        <v>67</v>
      </c>
      <c r="D26" s="1191"/>
      <c r="E26" s="1192"/>
      <c r="F26" s="1192"/>
      <c r="G26" s="1193"/>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8"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49" t="s">
        <v>4</v>
      </c>
      <c r="B1" s="1149"/>
      <c r="C1" s="1149"/>
      <c r="D1" s="565"/>
      <c r="E1" s="565"/>
      <c r="F1" s="565"/>
    </row>
    <row r="3" spans="1:6">
      <c r="A3" s="693" t="str">
        <f>+'Sch-22 '!A4</f>
        <v>Tender Enquiry No:KPTCL/2026-27/SS/WORK_INDENT3612</v>
      </c>
      <c r="B3" s="693"/>
      <c r="C3" s="693"/>
      <c r="D3" s="94"/>
      <c r="E3" s="94"/>
    </row>
    <row r="4" spans="1:6" ht="52.15" customHeight="1">
      <c r="A4" s="1219"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19"/>
      <c r="C4" s="1219"/>
      <c r="D4" s="566"/>
      <c r="E4" s="566"/>
    </row>
    <row r="5" spans="1:6">
      <c r="A5" s="1222" t="s">
        <v>715</v>
      </c>
      <c r="B5" s="1222"/>
      <c r="C5" s="1222"/>
    </row>
    <row r="6" spans="1:6">
      <c r="A6" s="697" t="s">
        <v>5002</v>
      </c>
      <c r="B6" s="697"/>
      <c r="C6" s="697"/>
    </row>
    <row r="7" spans="1:6">
      <c r="A7" s="697" t="s">
        <v>2115</v>
      </c>
      <c r="B7" s="697"/>
      <c r="C7" s="697"/>
      <c r="D7" s="491"/>
    </row>
    <row r="8" spans="1:6">
      <c r="A8" s="697"/>
      <c r="B8" s="697"/>
      <c r="C8" s="697"/>
    </row>
    <row r="9" spans="1:6" ht="27.75" customHeight="1">
      <c r="A9" s="56"/>
      <c r="B9" s="80" t="s">
        <v>388</v>
      </c>
      <c r="C9" s="74"/>
    </row>
    <row r="10" spans="1:6">
      <c r="A10" s="56"/>
      <c r="B10" s="80" t="s">
        <v>2963</v>
      </c>
      <c r="C10" s="74"/>
    </row>
    <row r="11" spans="1:6">
      <c r="A11" s="56">
        <v>1</v>
      </c>
      <c r="B11" s="82" t="s">
        <v>2964</v>
      </c>
      <c r="C11" s="567"/>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7"/>
    </row>
    <row r="21" spans="1:6">
      <c r="A21" s="56"/>
      <c r="B21" s="82" t="s">
        <v>2974</v>
      </c>
      <c r="C21" s="74"/>
    </row>
    <row r="22" spans="1:6">
      <c r="A22" s="56"/>
      <c r="B22" s="82" t="s">
        <v>2975</v>
      </c>
      <c r="C22" s="74"/>
    </row>
    <row r="23" spans="1:6">
      <c r="A23" s="56"/>
      <c r="B23" s="82" t="s">
        <v>2976</v>
      </c>
      <c r="C23" s="74"/>
    </row>
    <row r="25" spans="1:6">
      <c r="A25" s="13" t="s">
        <v>53</v>
      </c>
      <c r="B25" s="74"/>
      <c r="C25" s="14" t="s">
        <v>65</v>
      </c>
      <c r="D25" s="1221"/>
      <c r="E25" s="1221"/>
      <c r="F25" s="1221"/>
    </row>
    <row r="26" spans="1:6">
      <c r="A26" s="13" t="s">
        <v>55</v>
      </c>
      <c r="B26" s="74"/>
      <c r="C26" s="14" t="s">
        <v>66</v>
      </c>
      <c r="D26" s="1221"/>
      <c r="E26" s="1221"/>
      <c r="F26" s="1221"/>
    </row>
    <row r="27" spans="1:6">
      <c r="A27" s="7"/>
      <c r="B27" s="7"/>
      <c r="C27" s="15" t="s">
        <v>67</v>
      </c>
      <c r="D27" s="1221"/>
      <c r="E27" s="1221"/>
      <c r="F27" s="1221"/>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23" t="s">
        <v>4</v>
      </c>
      <c r="B1" s="1223"/>
      <c r="C1" s="1223"/>
      <c r="D1" s="1223"/>
      <c r="E1" s="1223"/>
      <c r="F1" s="1223"/>
    </row>
    <row r="2" spans="1:6">
      <c r="A2" s="32"/>
      <c r="B2" s="306"/>
      <c r="C2" s="50"/>
      <c r="D2" s="50"/>
      <c r="E2" s="50"/>
      <c r="F2" s="50"/>
    </row>
    <row r="3" spans="1:6" ht="27.75" customHeight="1">
      <c r="A3" s="760" t="str">
        <f>+'Sch-22 '!A4</f>
        <v>Tender Enquiry No:KPTCL/2026-27/SS/WORK_INDENT3612</v>
      </c>
      <c r="B3" s="760"/>
      <c r="C3" s="760"/>
      <c r="D3" s="760"/>
      <c r="E3" s="760"/>
      <c r="F3" s="50"/>
    </row>
    <row r="4" spans="1:6" ht="55.15" customHeight="1">
      <c r="A4" s="1190"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0"/>
      <c r="C4" s="1190"/>
      <c r="D4" s="1190"/>
      <c r="E4" s="1190"/>
      <c r="F4" s="1190"/>
    </row>
    <row r="5" spans="1:6">
      <c r="A5" s="1179" t="s">
        <v>716</v>
      </c>
      <c r="B5" s="1179"/>
      <c r="C5" s="1179"/>
      <c r="D5" s="1179"/>
      <c r="E5" s="1179"/>
      <c r="F5" s="1179"/>
    </row>
    <row r="6" spans="1:6">
      <c r="A6" s="697" t="s">
        <v>5003</v>
      </c>
      <c r="B6" s="697"/>
      <c r="C6" s="697"/>
      <c r="D6" s="697"/>
      <c r="E6" s="697"/>
      <c r="F6" s="697"/>
    </row>
    <row r="7" spans="1:6">
      <c r="A7" s="697" t="s">
        <v>2977</v>
      </c>
      <c r="B7" s="697"/>
      <c r="C7" s="697"/>
      <c r="D7" s="697"/>
      <c r="E7" s="697"/>
      <c r="F7" s="697"/>
    </row>
    <row r="8" spans="1:6" ht="43.5" customHeight="1">
      <c r="A8" s="57"/>
      <c r="B8" s="80" t="s">
        <v>568</v>
      </c>
      <c r="C8" s="1221"/>
      <c r="D8" s="1221"/>
      <c r="E8" s="1221"/>
      <c r="F8" s="1221"/>
    </row>
    <row r="9" spans="1:6">
      <c r="A9" s="57"/>
      <c r="B9" s="80" t="s">
        <v>2978</v>
      </c>
      <c r="C9" s="569" t="s">
        <v>392</v>
      </c>
      <c r="D9" s="569" t="s">
        <v>1841</v>
      </c>
      <c r="E9" s="569" t="s">
        <v>1842</v>
      </c>
      <c r="F9" s="569" t="s">
        <v>2979</v>
      </c>
    </row>
    <row r="10" spans="1:6">
      <c r="A10" s="570">
        <v>1</v>
      </c>
      <c r="B10" s="571" t="s">
        <v>2980</v>
      </c>
      <c r="C10" s="569"/>
      <c r="D10" s="569"/>
      <c r="E10" s="569"/>
      <c r="F10" s="569"/>
    </row>
    <row r="11" spans="1:6">
      <c r="A11" s="56">
        <v>1.01</v>
      </c>
      <c r="B11" s="82" t="s">
        <v>2981</v>
      </c>
      <c r="C11" s="569"/>
      <c r="D11" s="569"/>
      <c r="E11" s="569"/>
      <c r="F11" s="569"/>
    </row>
    <row r="12" spans="1:6">
      <c r="A12" s="570">
        <v>1.01</v>
      </c>
      <c r="B12" s="82" t="s">
        <v>412</v>
      </c>
      <c r="C12" s="569"/>
      <c r="D12" s="569"/>
      <c r="E12" s="569"/>
      <c r="F12" s="569"/>
    </row>
    <row r="13" spans="1:6">
      <c r="A13" s="56">
        <v>1.02</v>
      </c>
      <c r="B13" s="82" t="s">
        <v>717</v>
      </c>
      <c r="C13" s="569"/>
      <c r="D13" s="569"/>
      <c r="E13" s="569"/>
      <c r="F13" s="569"/>
    </row>
    <row r="14" spans="1:6">
      <c r="A14" s="570">
        <v>1.03</v>
      </c>
      <c r="B14" s="82" t="s">
        <v>2982</v>
      </c>
      <c r="C14" s="569"/>
      <c r="D14" s="569"/>
      <c r="E14" s="569"/>
      <c r="F14" s="569"/>
    </row>
    <row r="15" spans="1:6">
      <c r="A15" s="56" t="s">
        <v>28</v>
      </c>
      <c r="B15" s="82" t="s">
        <v>2983</v>
      </c>
      <c r="C15" s="569"/>
      <c r="D15" s="569"/>
      <c r="E15" s="569"/>
      <c r="F15" s="569"/>
    </row>
    <row r="16" spans="1:6">
      <c r="A16" s="56" t="s">
        <v>31</v>
      </c>
      <c r="B16" s="82" t="s">
        <v>2984</v>
      </c>
      <c r="C16" s="569"/>
      <c r="D16" s="569"/>
      <c r="E16" s="569"/>
      <c r="F16" s="569"/>
    </row>
    <row r="17" spans="1:6">
      <c r="A17" s="56" t="s">
        <v>2985</v>
      </c>
      <c r="B17" s="82" t="s">
        <v>2986</v>
      </c>
      <c r="C17" s="569"/>
      <c r="D17" s="569"/>
      <c r="E17" s="569"/>
      <c r="F17" s="569"/>
    </row>
    <row r="18" spans="1:6">
      <c r="A18" s="56" t="s">
        <v>2987</v>
      </c>
      <c r="B18" s="82" t="s">
        <v>718</v>
      </c>
      <c r="C18" s="569"/>
      <c r="D18" s="569"/>
      <c r="E18" s="569"/>
      <c r="F18" s="569"/>
    </row>
    <row r="19" spans="1:6">
      <c r="A19" s="56" t="s">
        <v>2988</v>
      </c>
      <c r="B19" s="82" t="s">
        <v>2989</v>
      </c>
      <c r="C19" s="569"/>
      <c r="D19" s="569"/>
      <c r="E19" s="569"/>
      <c r="F19" s="569"/>
    </row>
    <row r="20" spans="1:6">
      <c r="A20" s="56" t="s">
        <v>2990</v>
      </c>
      <c r="B20" s="82" t="s">
        <v>2991</v>
      </c>
      <c r="C20" s="569"/>
      <c r="D20" s="569"/>
      <c r="E20" s="569"/>
      <c r="F20" s="569"/>
    </row>
    <row r="21" spans="1:6">
      <c r="A21" s="56">
        <v>1.04</v>
      </c>
      <c r="B21" s="82" t="s">
        <v>2992</v>
      </c>
      <c r="C21" s="569"/>
      <c r="D21" s="569"/>
      <c r="E21" s="569"/>
      <c r="F21" s="569"/>
    </row>
    <row r="22" spans="1:6">
      <c r="A22" s="56">
        <v>1.05</v>
      </c>
      <c r="B22" s="82" t="s">
        <v>2993</v>
      </c>
      <c r="C22" s="569"/>
      <c r="D22" s="569"/>
      <c r="E22" s="569"/>
      <c r="F22" s="569"/>
    </row>
    <row r="23" spans="1:6">
      <c r="A23" s="56">
        <v>1.06</v>
      </c>
      <c r="B23" s="82" t="s">
        <v>2994</v>
      </c>
      <c r="C23" s="569"/>
      <c r="D23" s="569"/>
      <c r="E23" s="569"/>
      <c r="F23" s="569"/>
    </row>
    <row r="24" spans="1:6">
      <c r="A24" s="56">
        <v>1.07</v>
      </c>
      <c r="B24" s="82" t="s">
        <v>2995</v>
      </c>
      <c r="C24" s="569"/>
      <c r="D24" s="569"/>
      <c r="E24" s="569"/>
      <c r="F24" s="569"/>
    </row>
    <row r="25" spans="1:6">
      <c r="A25" s="56">
        <v>1.08</v>
      </c>
      <c r="B25" s="82" t="s">
        <v>2996</v>
      </c>
      <c r="C25" s="569"/>
      <c r="D25" s="569"/>
      <c r="E25" s="569"/>
      <c r="F25" s="569"/>
    </row>
    <row r="26" spans="1:6">
      <c r="A26" s="56">
        <v>1.0900000000000001</v>
      </c>
      <c r="B26" s="82" t="s">
        <v>2997</v>
      </c>
      <c r="C26" s="569"/>
      <c r="D26" s="569"/>
      <c r="E26" s="569"/>
      <c r="F26" s="569"/>
    </row>
    <row r="27" spans="1:6">
      <c r="A27" s="570">
        <v>1.1000000000000001</v>
      </c>
      <c r="B27" s="82" t="s">
        <v>2998</v>
      </c>
      <c r="C27" s="569"/>
      <c r="D27" s="569"/>
      <c r="E27" s="569"/>
      <c r="F27" s="569"/>
    </row>
    <row r="28" spans="1:6">
      <c r="A28" s="56">
        <v>1.1100000000000001</v>
      </c>
      <c r="B28" s="82" t="s">
        <v>2999</v>
      </c>
      <c r="C28" s="569"/>
      <c r="D28" s="569"/>
      <c r="E28" s="569"/>
      <c r="F28" s="569"/>
    </row>
    <row r="29" spans="1:6">
      <c r="A29" s="56">
        <v>1.1200000000000001</v>
      </c>
      <c r="B29" s="82" t="s">
        <v>3000</v>
      </c>
      <c r="C29" s="569"/>
      <c r="D29" s="569"/>
      <c r="E29" s="569"/>
      <c r="F29" s="569"/>
    </row>
    <row r="30" spans="1:6">
      <c r="A30" s="56">
        <v>1.1299999999999999</v>
      </c>
      <c r="B30" s="82" t="s">
        <v>3001</v>
      </c>
      <c r="C30" s="569"/>
      <c r="D30" s="569"/>
      <c r="E30" s="569"/>
      <c r="F30" s="569"/>
    </row>
    <row r="31" spans="1:6">
      <c r="A31" s="56">
        <v>1.1399999999999999</v>
      </c>
      <c r="B31" s="82" t="s">
        <v>3002</v>
      </c>
      <c r="C31" s="569"/>
      <c r="D31" s="569"/>
      <c r="E31" s="569"/>
      <c r="F31" s="569"/>
    </row>
    <row r="32" spans="1:6">
      <c r="A32" s="56">
        <v>1.1499999999999999</v>
      </c>
      <c r="B32" s="82" t="s">
        <v>3003</v>
      </c>
      <c r="C32" s="569"/>
      <c r="D32" s="569"/>
      <c r="E32" s="569"/>
      <c r="F32" s="569"/>
    </row>
    <row r="33" spans="1:6">
      <c r="A33" s="56">
        <v>1.1599999999999999</v>
      </c>
      <c r="B33" s="82" t="s">
        <v>3004</v>
      </c>
      <c r="C33" s="569"/>
      <c r="D33" s="569"/>
      <c r="E33" s="569"/>
      <c r="F33" s="569"/>
    </row>
    <row r="34" spans="1:6">
      <c r="A34" s="56">
        <v>1.17</v>
      </c>
      <c r="B34" s="82" t="s">
        <v>3005</v>
      </c>
      <c r="C34" s="569"/>
      <c r="D34" s="569"/>
      <c r="E34" s="569"/>
      <c r="F34" s="569"/>
    </row>
    <row r="35" spans="1:6">
      <c r="A35" s="56">
        <v>1.18</v>
      </c>
      <c r="B35" s="82" t="s">
        <v>3006</v>
      </c>
      <c r="C35" s="569"/>
      <c r="D35" s="569"/>
      <c r="E35" s="569"/>
      <c r="F35" s="569"/>
    </row>
    <row r="36" spans="1:6" ht="15.75" customHeight="1">
      <c r="A36" s="56">
        <v>1.19</v>
      </c>
      <c r="B36" s="82" t="s">
        <v>3007</v>
      </c>
      <c r="C36" s="569"/>
      <c r="D36" s="569"/>
      <c r="E36" s="569"/>
      <c r="F36" s="569"/>
    </row>
    <row r="37" spans="1:6" ht="15.75" customHeight="1">
      <c r="A37" s="570">
        <v>1.2</v>
      </c>
      <c r="B37" s="82" t="s">
        <v>3008</v>
      </c>
      <c r="C37" s="569"/>
      <c r="D37" s="569"/>
      <c r="E37" s="569"/>
      <c r="F37" s="569"/>
    </row>
    <row r="38" spans="1:6">
      <c r="A38" s="56">
        <v>1.21</v>
      </c>
      <c r="B38" s="82" t="s">
        <v>3009</v>
      </c>
      <c r="C38" s="569"/>
      <c r="D38" s="569"/>
      <c r="E38" s="569"/>
      <c r="F38" s="569"/>
    </row>
    <row r="39" spans="1:6">
      <c r="A39" s="56">
        <v>1.22</v>
      </c>
      <c r="B39" s="82" t="s">
        <v>3010</v>
      </c>
      <c r="C39" s="569"/>
      <c r="D39" s="569"/>
      <c r="E39" s="569"/>
      <c r="F39" s="569"/>
    </row>
    <row r="40" spans="1:6">
      <c r="A40" s="56">
        <v>1.23</v>
      </c>
      <c r="B40" s="82" t="s">
        <v>3011</v>
      </c>
      <c r="C40" s="569"/>
      <c r="D40" s="569"/>
      <c r="E40" s="569"/>
      <c r="F40" s="569"/>
    </row>
    <row r="41" spans="1:6">
      <c r="A41" s="56" t="s">
        <v>28</v>
      </c>
      <c r="B41" s="82" t="s">
        <v>717</v>
      </c>
      <c r="C41" s="569"/>
      <c r="D41" s="569"/>
      <c r="E41" s="569"/>
      <c r="F41" s="569"/>
    </row>
    <row r="42" spans="1:6">
      <c r="A42" s="56" t="s">
        <v>31</v>
      </c>
      <c r="B42" s="82" t="s">
        <v>3012</v>
      </c>
      <c r="C42" s="569"/>
      <c r="D42" s="569"/>
      <c r="E42" s="569"/>
      <c r="F42" s="569"/>
    </row>
    <row r="43" spans="1:6">
      <c r="A43" s="570">
        <v>2</v>
      </c>
      <c r="B43" s="571" t="s">
        <v>3013</v>
      </c>
      <c r="C43" s="526" t="s">
        <v>3014</v>
      </c>
      <c r="D43" s="526" t="s">
        <v>2108</v>
      </c>
      <c r="E43" s="526" t="s">
        <v>3015</v>
      </c>
      <c r="F43" s="526" t="s">
        <v>3016</v>
      </c>
    </row>
    <row r="44" spans="1:6">
      <c r="A44" s="56">
        <v>2.0099999999999998</v>
      </c>
      <c r="B44" s="82" t="s">
        <v>3017</v>
      </c>
      <c r="C44" s="569"/>
      <c r="D44" s="569"/>
      <c r="E44" s="569"/>
      <c r="F44" s="569"/>
    </row>
    <row r="45" spans="1:6">
      <c r="A45" s="570">
        <v>2.02</v>
      </c>
      <c r="B45" s="82" t="s">
        <v>3018</v>
      </c>
      <c r="C45" s="569"/>
      <c r="D45" s="569"/>
      <c r="E45" s="569"/>
      <c r="F45" s="569"/>
    </row>
    <row r="46" spans="1:6">
      <c r="A46" s="56">
        <v>2.0299999999999998</v>
      </c>
      <c r="B46" s="82" t="s">
        <v>3019</v>
      </c>
      <c r="C46" s="569"/>
      <c r="D46" s="569"/>
      <c r="E46" s="569"/>
      <c r="F46" s="569"/>
    </row>
    <row r="47" spans="1:6">
      <c r="A47" s="570">
        <v>2.04</v>
      </c>
      <c r="B47" s="82" t="s">
        <v>3012</v>
      </c>
      <c r="C47" s="569"/>
      <c r="D47" s="569"/>
      <c r="E47" s="569"/>
      <c r="F47" s="569"/>
    </row>
    <row r="48" spans="1:6">
      <c r="A48" s="56">
        <v>2.0499999999999998</v>
      </c>
      <c r="B48" s="82" t="s">
        <v>3020</v>
      </c>
      <c r="C48" s="569"/>
      <c r="D48" s="569"/>
      <c r="E48" s="569"/>
      <c r="F48" s="569"/>
    </row>
    <row r="49" spans="1:6">
      <c r="A49" s="56" t="s">
        <v>28</v>
      </c>
      <c r="B49" s="82" t="s">
        <v>3021</v>
      </c>
      <c r="C49" s="569"/>
      <c r="D49" s="569"/>
      <c r="E49" s="569"/>
      <c r="F49" s="569"/>
    </row>
    <row r="50" spans="1:6">
      <c r="A50" s="56" t="s">
        <v>31</v>
      </c>
      <c r="B50" s="82" t="s">
        <v>3022</v>
      </c>
      <c r="C50" s="569"/>
      <c r="D50" s="569"/>
      <c r="E50" s="569"/>
      <c r="F50" s="569"/>
    </row>
    <row r="51" spans="1:6">
      <c r="A51" s="56">
        <v>2.06</v>
      </c>
      <c r="B51" s="82" t="s">
        <v>3023</v>
      </c>
      <c r="C51" s="569"/>
      <c r="D51" s="569"/>
      <c r="E51" s="569"/>
      <c r="F51" s="569"/>
    </row>
    <row r="52" spans="1:6">
      <c r="A52" s="56" t="s">
        <v>28</v>
      </c>
      <c r="B52" s="82" t="s">
        <v>3024</v>
      </c>
      <c r="C52" s="569"/>
      <c r="D52" s="569"/>
      <c r="E52" s="569"/>
      <c r="F52" s="569"/>
    </row>
    <row r="53" spans="1:6">
      <c r="A53" s="56" t="s">
        <v>31</v>
      </c>
      <c r="B53" s="82" t="s">
        <v>3025</v>
      </c>
      <c r="C53" s="569"/>
      <c r="D53" s="569"/>
      <c r="E53" s="569"/>
      <c r="F53" s="569"/>
    </row>
    <row r="54" spans="1:6">
      <c r="A54" s="56" t="s">
        <v>2985</v>
      </c>
      <c r="B54" s="82" t="s">
        <v>3026</v>
      </c>
      <c r="C54" s="569"/>
      <c r="D54" s="569"/>
      <c r="E54" s="569"/>
      <c r="F54" s="569"/>
    </row>
    <row r="55" spans="1:6">
      <c r="A55" s="56" t="s">
        <v>2987</v>
      </c>
      <c r="B55" s="82" t="s">
        <v>3027</v>
      </c>
      <c r="C55" s="569"/>
      <c r="D55" s="569"/>
      <c r="E55" s="569"/>
      <c r="F55" s="569"/>
    </row>
    <row r="56" spans="1:6">
      <c r="A56" s="56">
        <v>2.0699999999999998</v>
      </c>
      <c r="B56" s="82" t="s">
        <v>3028</v>
      </c>
      <c r="C56" s="569"/>
      <c r="D56" s="569"/>
      <c r="E56" s="569"/>
      <c r="F56" s="569"/>
    </row>
    <row r="57" spans="1:6" ht="15.75" customHeight="1">
      <c r="A57" s="56">
        <v>2.08</v>
      </c>
      <c r="B57" s="82" t="s">
        <v>3029</v>
      </c>
      <c r="C57" s="569"/>
      <c r="D57" s="569"/>
      <c r="E57" s="569"/>
      <c r="F57" s="569"/>
    </row>
    <row r="58" spans="1:6">
      <c r="A58" s="56">
        <v>2.09</v>
      </c>
      <c r="B58" s="82" t="s">
        <v>3030</v>
      </c>
      <c r="C58" s="569"/>
      <c r="D58" s="569"/>
      <c r="E58" s="569"/>
      <c r="F58" s="569"/>
    </row>
    <row r="59" spans="1:6">
      <c r="A59" s="570">
        <v>2.1</v>
      </c>
      <c r="B59" s="82" t="s">
        <v>418</v>
      </c>
      <c r="C59" s="569"/>
      <c r="D59" s="569"/>
      <c r="E59" s="569"/>
      <c r="F59" s="569"/>
    </row>
    <row r="60" spans="1:6">
      <c r="A60" s="56">
        <v>2.11</v>
      </c>
      <c r="B60" s="82" t="s">
        <v>2223</v>
      </c>
      <c r="C60" s="569"/>
      <c r="D60" s="569"/>
      <c r="E60" s="569"/>
      <c r="F60" s="569"/>
    </row>
    <row r="61" spans="1:6">
      <c r="A61" s="570">
        <v>2.12</v>
      </c>
      <c r="B61" s="82" t="s">
        <v>3031</v>
      </c>
      <c r="C61" s="569"/>
      <c r="D61" s="569"/>
      <c r="E61" s="569"/>
      <c r="F61" s="569"/>
    </row>
    <row r="62" spans="1:6">
      <c r="A62" s="56">
        <v>2.13</v>
      </c>
      <c r="B62" s="82" t="s">
        <v>3032</v>
      </c>
      <c r="C62" s="569"/>
      <c r="D62" s="569"/>
      <c r="E62" s="569"/>
      <c r="F62" s="569"/>
    </row>
    <row r="63" spans="1:6">
      <c r="A63" s="570">
        <v>3</v>
      </c>
      <c r="B63" s="571" t="s">
        <v>3033</v>
      </c>
      <c r="C63" s="526" t="s">
        <v>3014</v>
      </c>
      <c r="D63" s="526" t="s">
        <v>2108</v>
      </c>
      <c r="E63" s="526" t="s">
        <v>3015</v>
      </c>
      <c r="F63" s="526" t="s">
        <v>3016</v>
      </c>
    </row>
    <row r="64" spans="1:6">
      <c r="A64" s="56">
        <v>3.01</v>
      </c>
      <c r="B64" s="82" t="s">
        <v>3017</v>
      </c>
      <c r="C64" s="569"/>
      <c r="D64" s="569"/>
      <c r="E64" s="569"/>
      <c r="F64" s="569"/>
    </row>
    <row r="65" spans="1:6">
      <c r="A65" s="570">
        <v>3.02</v>
      </c>
      <c r="B65" s="82" t="s">
        <v>2064</v>
      </c>
      <c r="C65" s="569"/>
      <c r="D65" s="569"/>
      <c r="E65" s="569"/>
      <c r="F65" s="569"/>
    </row>
    <row r="66" spans="1:6">
      <c r="A66" s="56">
        <v>3.03</v>
      </c>
      <c r="B66" s="82" t="s">
        <v>3034</v>
      </c>
      <c r="C66" s="569"/>
      <c r="D66" s="569"/>
      <c r="E66" s="569"/>
      <c r="F66" s="569"/>
    </row>
    <row r="67" spans="1:6">
      <c r="A67" s="570">
        <v>3.04</v>
      </c>
      <c r="B67" s="82" t="s">
        <v>3035</v>
      </c>
      <c r="C67" s="569"/>
      <c r="D67" s="569"/>
      <c r="E67" s="569"/>
      <c r="F67" s="569"/>
    </row>
    <row r="68" spans="1:6">
      <c r="A68" s="56">
        <v>3.05</v>
      </c>
      <c r="B68" s="82" t="s">
        <v>400</v>
      </c>
      <c r="C68" s="569"/>
      <c r="D68" s="569"/>
      <c r="E68" s="569"/>
      <c r="F68" s="569"/>
    </row>
    <row r="69" spans="1:6" ht="15.75" customHeight="1">
      <c r="A69" s="570">
        <v>3.06</v>
      </c>
      <c r="B69" s="82" t="s">
        <v>3036</v>
      </c>
      <c r="C69" s="569"/>
      <c r="D69" s="569"/>
      <c r="E69" s="569"/>
      <c r="F69" s="569"/>
    </row>
    <row r="70" spans="1:6">
      <c r="A70" s="56" t="s">
        <v>28</v>
      </c>
      <c r="B70" s="82" t="s">
        <v>3037</v>
      </c>
      <c r="C70" s="569"/>
      <c r="D70" s="569"/>
      <c r="E70" s="569"/>
      <c r="F70" s="569"/>
    </row>
    <row r="71" spans="1:6">
      <c r="A71" s="56" t="s">
        <v>31</v>
      </c>
      <c r="B71" s="82" t="s">
        <v>412</v>
      </c>
      <c r="C71" s="569"/>
      <c r="D71" s="569"/>
      <c r="E71" s="569"/>
      <c r="F71" s="569"/>
    </row>
    <row r="72" spans="1:6">
      <c r="A72" s="56" t="s">
        <v>2985</v>
      </c>
      <c r="B72" s="82" t="s">
        <v>3038</v>
      </c>
      <c r="C72" s="569"/>
      <c r="D72" s="569"/>
      <c r="E72" s="569"/>
      <c r="F72" s="569"/>
    </row>
    <row r="73" spans="1:6">
      <c r="A73" s="56" t="s">
        <v>2987</v>
      </c>
      <c r="B73" s="82" t="s">
        <v>3039</v>
      </c>
      <c r="C73" s="569"/>
      <c r="D73" s="569"/>
      <c r="E73" s="569"/>
      <c r="F73" s="569"/>
    </row>
    <row r="74" spans="1:6">
      <c r="A74" s="56" t="s">
        <v>2988</v>
      </c>
      <c r="B74" s="82" t="s">
        <v>3040</v>
      </c>
      <c r="C74" s="569"/>
      <c r="D74" s="569"/>
      <c r="E74" s="569"/>
      <c r="F74" s="569"/>
    </row>
    <row r="75" spans="1:6">
      <c r="A75" s="56" t="s">
        <v>2990</v>
      </c>
      <c r="B75" s="82" t="s">
        <v>3041</v>
      </c>
      <c r="C75" s="569"/>
      <c r="D75" s="569"/>
      <c r="E75" s="569"/>
      <c r="F75" s="569"/>
    </row>
    <row r="76" spans="1:6">
      <c r="A76" s="56" t="s">
        <v>3042</v>
      </c>
      <c r="B76" s="82" t="s">
        <v>3043</v>
      </c>
      <c r="C76" s="569"/>
      <c r="D76" s="569"/>
      <c r="E76" s="569"/>
      <c r="F76" s="569"/>
    </row>
    <row r="77" spans="1:6">
      <c r="A77" s="56">
        <v>3.07</v>
      </c>
      <c r="B77" s="82" t="s">
        <v>3044</v>
      </c>
      <c r="C77" s="569"/>
      <c r="D77" s="569"/>
      <c r="E77" s="569"/>
      <c r="F77" s="569"/>
    </row>
    <row r="78" spans="1:6">
      <c r="A78" s="56" t="s">
        <v>28</v>
      </c>
      <c r="B78" s="82" t="s">
        <v>3045</v>
      </c>
      <c r="C78" s="569"/>
      <c r="D78" s="569"/>
      <c r="E78" s="569"/>
      <c r="F78" s="569"/>
    </row>
    <row r="79" spans="1:6">
      <c r="A79" s="56" t="s">
        <v>31</v>
      </c>
      <c r="B79" s="82" t="s">
        <v>3046</v>
      </c>
      <c r="C79" s="569"/>
      <c r="D79" s="569"/>
      <c r="E79" s="569"/>
      <c r="F79" s="569"/>
    </row>
    <row r="80" spans="1:6">
      <c r="A80" s="56">
        <v>3.08</v>
      </c>
      <c r="B80" s="82" t="s">
        <v>3047</v>
      </c>
      <c r="C80" s="526" t="s">
        <v>424</v>
      </c>
      <c r="D80" s="526" t="s">
        <v>2108</v>
      </c>
      <c r="E80" s="526" t="s">
        <v>3015</v>
      </c>
      <c r="F80" s="526" t="s">
        <v>3016</v>
      </c>
    </row>
    <row r="81" spans="1:6">
      <c r="A81" s="56" t="s">
        <v>28</v>
      </c>
      <c r="B81" s="82" t="s">
        <v>717</v>
      </c>
      <c r="C81" s="569"/>
      <c r="D81" s="569"/>
      <c r="E81" s="569"/>
      <c r="F81" s="569"/>
    </row>
    <row r="82" spans="1:6">
      <c r="A82" s="56" t="s">
        <v>31</v>
      </c>
      <c r="B82" s="82" t="s">
        <v>3048</v>
      </c>
      <c r="C82" s="569"/>
      <c r="D82" s="569"/>
      <c r="E82" s="569"/>
      <c r="F82" s="569"/>
    </row>
    <row r="83" spans="1:6">
      <c r="A83" s="56" t="s">
        <v>2985</v>
      </c>
      <c r="B83" s="82" t="s">
        <v>3049</v>
      </c>
      <c r="C83" s="569"/>
      <c r="D83" s="569"/>
      <c r="E83" s="569"/>
      <c r="F83" s="569"/>
    </row>
    <row r="84" spans="1:6">
      <c r="A84" s="56" t="s">
        <v>2987</v>
      </c>
      <c r="B84" s="82" t="s">
        <v>3050</v>
      </c>
      <c r="C84" s="569"/>
      <c r="D84" s="569"/>
      <c r="E84" s="569"/>
      <c r="F84" s="569"/>
    </row>
    <row r="85" spans="1:6">
      <c r="A85" s="56">
        <v>3.09</v>
      </c>
      <c r="B85" s="82" t="s">
        <v>3051</v>
      </c>
      <c r="C85" s="569"/>
      <c r="D85" s="569"/>
      <c r="E85" s="569"/>
      <c r="F85" s="569"/>
    </row>
    <row r="86" spans="1:6">
      <c r="A86" s="56" t="s">
        <v>28</v>
      </c>
      <c r="B86" s="82" t="s">
        <v>3052</v>
      </c>
      <c r="C86" s="569"/>
      <c r="D86" s="569"/>
      <c r="E86" s="569"/>
      <c r="F86" s="569"/>
    </row>
    <row r="87" spans="1:6">
      <c r="A87" s="56"/>
      <c r="B87" s="82" t="s">
        <v>3053</v>
      </c>
      <c r="C87" s="569"/>
      <c r="D87" s="569"/>
      <c r="E87" s="569"/>
      <c r="F87" s="569"/>
    </row>
    <row r="88" spans="1:6">
      <c r="A88" s="56"/>
      <c r="B88" s="82" t="s">
        <v>3054</v>
      </c>
      <c r="C88" s="569"/>
      <c r="D88" s="569"/>
      <c r="E88" s="569"/>
      <c r="F88" s="569"/>
    </row>
    <row r="89" spans="1:6">
      <c r="A89" s="56" t="s">
        <v>31</v>
      </c>
      <c r="B89" s="82" t="s">
        <v>3055</v>
      </c>
      <c r="C89" s="569"/>
      <c r="D89" s="569"/>
      <c r="E89" s="569"/>
      <c r="F89" s="569"/>
    </row>
    <row r="90" spans="1:6">
      <c r="A90" s="570">
        <v>3.1</v>
      </c>
      <c r="B90" s="82" t="s">
        <v>3056</v>
      </c>
      <c r="C90" s="569"/>
      <c r="D90" s="569"/>
      <c r="E90" s="569"/>
      <c r="F90" s="569"/>
    </row>
    <row r="91" spans="1:6">
      <c r="A91" s="56">
        <v>3.11</v>
      </c>
      <c r="B91" s="82" t="s">
        <v>3057</v>
      </c>
      <c r="C91" s="569"/>
      <c r="D91" s="569"/>
      <c r="E91" s="569"/>
      <c r="F91" s="569"/>
    </row>
    <row r="92" spans="1:6" ht="15.75" customHeight="1">
      <c r="A92" s="56" t="s">
        <v>28</v>
      </c>
      <c r="B92" s="82" t="s">
        <v>3058</v>
      </c>
      <c r="C92" s="569"/>
      <c r="D92" s="569"/>
      <c r="E92" s="569"/>
      <c r="F92" s="569"/>
    </row>
    <row r="93" spans="1:6" ht="15.75" customHeight="1">
      <c r="A93" s="56" t="s">
        <v>31</v>
      </c>
      <c r="B93" s="82" t="s">
        <v>3059</v>
      </c>
      <c r="C93" s="569"/>
      <c r="D93" s="569"/>
      <c r="E93" s="569"/>
      <c r="F93" s="569"/>
    </row>
    <row r="94" spans="1:6">
      <c r="A94" s="56">
        <v>3.12</v>
      </c>
      <c r="B94" s="82" t="s">
        <v>3060</v>
      </c>
      <c r="C94" s="569"/>
      <c r="D94" s="569"/>
      <c r="E94" s="569"/>
      <c r="F94" s="569"/>
    </row>
    <row r="95" spans="1:6" ht="15.75" customHeight="1">
      <c r="A95" s="56">
        <v>3.13</v>
      </c>
      <c r="B95" s="82" t="s">
        <v>3061</v>
      </c>
      <c r="C95" s="569"/>
      <c r="D95" s="569"/>
      <c r="E95" s="569"/>
      <c r="F95" s="569"/>
    </row>
    <row r="96" spans="1:6">
      <c r="A96" s="56">
        <v>3.14</v>
      </c>
      <c r="B96" s="82" t="s">
        <v>3062</v>
      </c>
      <c r="C96" s="569"/>
      <c r="D96" s="569"/>
      <c r="E96" s="569"/>
      <c r="F96" s="569"/>
    </row>
    <row r="97" spans="1:7">
      <c r="A97" s="56">
        <v>3.15</v>
      </c>
      <c r="B97" s="82" t="s">
        <v>3063</v>
      </c>
      <c r="C97" s="569"/>
      <c r="D97" s="569"/>
      <c r="E97" s="569"/>
      <c r="F97" s="569"/>
    </row>
    <row r="98" spans="1:7">
      <c r="A98" s="56" t="s">
        <v>28</v>
      </c>
      <c r="B98" s="82" t="s">
        <v>3064</v>
      </c>
      <c r="C98" s="569"/>
      <c r="D98" s="569"/>
      <c r="E98" s="569"/>
      <c r="F98" s="569"/>
    </row>
    <row r="99" spans="1:7">
      <c r="A99" s="56" t="s">
        <v>31</v>
      </c>
      <c r="B99" s="82" t="s">
        <v>3039</v>
      </c>
      <c r="C99" s="569"/>
      <c r="D99" s="569"/>
      <c r="E99" s="569"/>
      <c r="F99" s="569"/>
    </row>
    <row r="100" spans="1:7">
      <c r="A100" s="56" t="s">
        <v>3065</v>
      </c>
      <c r="B100" s="82" t="s">
        <v>3066</v>
      </c>
      <c r="C100" s="569"/>
      <c r="D100" s="569"/>
      <c r="E100" s="569"/>
      <c r="F100" s="569"/>
    </row>
    <row r="101" spans="1:7">
      <c r="A101" s="56" t="s">
        <v>3067</v>
      </c>
      <c r="B101" s="82" t="s">
        <v>3068</v>
      </c>
      <c r="C101" s="569"/>
      <c r="D101" s="569"/>
      <c r="E101" s="569"/>
      <c r="F101" s="569"/>
    </row>
    <row r="102" spans="1:7" ht="15.75" customHeight="1">
      <c r="A102" s="1224" t="s">
        <v>3069</v>
      </c>
      <c r="B102" s="1224"/>
      <c r="C102" s="1224"/>
      <c r="D102" s="1224"/>
      <c r="E102" s="1224"/>
      <c r="F102" s="1224"/>
      <c r="G102" s="13"/>
    </row>
    <row r="103" spans="1:7">
      <c r="A103" s="56">
        <v>1</v>
      </c>
      <c r="B103" s="82" t="s">
        <v>3070</v>
      </c>
      <c r="C103" s="569"/>
      <c r="D103" s="569"/>
      <c r="E103" s="569"/>
      <c r="F103" s="569"/>
    </row>
    <row r="104" spans="1:7">
      <c r="A104" s="56">
        <v>2</v>
      </c>
      <c r="B104" s="82" t="s">
        <v>3071</v>
      </c>
      <c r="C104" s="569"/>
      <c r="D104" s="569"/>
      <c r="E104" s="569"/>
      <c r="F104" s="569"/>
    </row>
    <row r="105" spans="1:7">
      <c r="A105" s="56">
        <v>3</v>
      </c>
      <c r="B105" s="82" t="s">
        <v>3072</v>
      </c>
      <c r="C105" s="569"/>
      <c r="D105" s="569"/>
      <c r="E105" s="569"/>
      <c r="F105" s="569"/>
    </row>
    <row r="106" spans="1:7">
      <c r="A106" s="56">
        <v>4</v>
      </c>
      <c r="B106" s="82" t="s">
        <v>3073</v>
      </c>
      <c r="C106" s="569"/>
      <c r="D106" s="569"/>
      <c r="E106" s="569"/>
      <c r="F106" s="569"/>
    </row>
    <row r="107" spans="1:7">
      <c r="A107" s="56">
        <v>5</v>
      </c>
      <c r="B107" s="82" t="s">
        <v>3074</v>
      </c>
      <c r="C107" s="569"/>
      <c r="D107" s="569"/>
      <c r="E107" s="569"/>
      <c r="F107" s="569"/>
    </row>
    <row r="108" spans="1:7">
      <c r="A108" s="56" t="s">
        <v>3065</v>
      </c>
      <c r="B108" s="82" t="s">
        <v>3075</v>
      </c>
      <c r="C108" s="569"/>
      <c r="D108" s="569"/>
      <c r="E108" s="569"/>
      <c r="F108" s="569"/>
    </row>
    <row r="109" spans="1:7">
      <c r="A109" s="56" t="s">
        <v>3067</v>
      </c>
      <c r="B109" s="82" t="s">
        <v>3025</v>
      </c>
      <c r="C109" s="569"/>
      <c r="D109" s="569"/>
      <c r="E109" s="569"/>
      <c r="F109" s="569"/>
    </row>
    <row r="110" spans="1:7">
      <c r="A110" s="56" t="s">
        <v>3076</v>
      </c>
      <c r="B110" s="82" t="s">
        <v>3026</v>
      </c>
      <c r="C110" s="569"/>
      <c r="D110" s="569"/>
      <c r="E110" s="569"/>
      <c r="F110" s="569"/>
    </row>
    <row r="111" spans="1:7">
      <c r="A111" s="56">
        <v>6</v>
      </c>
      <c r="B111" s="82" t="s">
        <v>3077</v>
      </c>
      <c r="C111" s="569"/>
      <c r="D111" s="569"/>
      <c r="E111" s="569"/>
      <c r="F111" s="569"/>
    </row>
    <row r="112" spans="1:7">
      <c r="A112" s="56">
        <v>7</v>
      </c>
      <c r="B112" s="82" t="s">
        <v>3078</v>
      </c>
      <c r="C112" s="569"/>
      <c r="D112" s="569"/>
      <c r="E112" s="569"/>
      <c r="F112" s="569"/>
    </row>
    <row r="113" spans="1:6">
      <c r="A113" s="56">
        <v>8</v>
      </c>
      <c r="B113" s="82" t="s">
        <v>418</v>
      </c>
      <c r="C113" s="569"/>
      <c r="D113" s="569"/>
      <c r="E113" s="569"/>
      <c r="F113" s="569"/>
    </row>
    <row r="114" spans="1:6">
      <c r="A114" s="56">
        <v>9</v>
      </c>
      <c r="B114" s="82" t="s">
        <v>3079</v>
      </c>
      <c r="C114" s="569"/>
      <c r="D114" s="569"/>
      <c r="E114" s="569"/>
      <c r="F114" s="569"/>
    </row>
    <row r="115" spans="1:6">
      <c r="A115" s="56">
        <v>10</v>
      </c>
      <c r="B115" s="82" t="s">
        <v>422</v>
      </c>
      <c r="C115" s="569"/>
      <c r="D115" s="569"/>
      <c r="E115" s="569"/>
      <c r="F115" s="569"/>
    </row>
    <row r="116" spans="1:6">
      <c r="A116" s="56">
        <v>11</v>
      </c>
      <c r="B116" s="82" t="s">
        <v>3080</v>
      </c>
      <c r="C116" s="569"/>
      <c r="D116" s="569"/>
      <c r="E116" s="569"/>
      <c r="F116" s="569"/>
    </row>
    <row r="117" spans="1:6">
      <c r="A117" s="56">
        <v>12</v>
      </c>
      <c r="B117" s="82" t="s">
        <v>3081</v>
      </c>
      <c r="C117" s="569"/>
      <c r="D117" s="569"/>
      <c r="E117" s="569"/>
      <c r="F117" s="569"/>
    </row>
    <row r="118" spans="1:6">
      <c r="A118" s="56">
        <v>13</v>
      </c>
      <c r="B118" s="82" t="s">
        <v>3082</v>
      </c>
      <c r="C118" s="569"/>
      <c r="D118" s="569"/>
      <c r="E118" s="569"/>
      <c r="F118" s="569"/>
    </row>
    <row r="119" spans="1:6">
      <c r="A119" s="56">
        <v>14</v>
      </c>
      <c r="B119" s="82" t="s">
        <v>3083</v>
      </c>
      <c r="C119" s="569"/>
      <c r="D119" s="569"/>
      <c r="E119" s="569"/>
      <c r="F119" s="569"/>
    </row>
    <row r="120" spans="1:6" ht="47.25" customHeight="1">
      <c r="A120" s="56"/>
      <c r="B120" s="80" t="s">
        <v>3084</v>
      </c>
      <c r="C120" s="525"/>
      <c r="D120" s="525"/>
      <c r="E120" s="525"/>
      <c r="F120" s="525"/>
    </row>
    <row r="121" spans="1:6" ht="35.25" customHeight="1"/>
    <row r="122" spans="1:6" ht="53.25" customHeight="1">
      <c r="A122" s="13" t="s">
        <v>53</v>
      </c>
      <c r="B122" s="74"/>
      <c r="C122" s="12" t="s">
        <v>65</v>
      </c>
      <c r="D122" s="1221"/>
      <c r="E122" s="1221"/>
      <c r="F122" s="1221"/>
    </row>
    <row r="123" spans="1:6" ht="52.5" customHeight="1">
      <c r="A123" s="13" t="s">
        <v>55</v>
      </c>
      <c r="B123" s="74"/>
      <c r="C123" s="12" t="s">
        <v>66</v>
      </c>
      <c r="D123" s="1221"/>
      <c r="E123" s="1221"/>
      <c r="F123" s="1221"/>
    </row>
    <row r="124" spans="1:6" ht="52.5" customHeight="1">
      <c r="A124" s="7"/>
      <c r="B124" s="7"/>
      <c r="C124" s="71" t="s">
        <v>67</v>
      </c>
      <c r="D124" s="1221"/>
      <c r="E124" s="1221"/>
      <c r="F124" s="1221"/>
    </row>
  </sheetData>
  <sheetProtection algorithmName="SHA-512" hashValue="fwwqUlvBObguhtSlYKuIpGt6dw/3nI/NUyxsBbsX+ksBquaKTa/COtdyfxk3hfHmd05ariaWlG4MWo3j3Q23mg==" saltValue="x7x0BCGkJr22KPws4vURU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9" customWidth="1"/>
    <col min="2" max="2" width="51.7109375" style="584" customWidth="1"/>
    <col min="3" max="3" width="36.85546875" style="584" customWidth="1"/>
    <col min="4" max="4" width="36.7109375" style="584" customWidth="1"/>
    <col min="5" max="5" width="33.140625" style="584" customWidth="1"/>
    <col min="6" max="6" width="39" style="584" customWidth="1"/>
    <col min="7" max="258" width="8.85546875" style="584"/>
    <col min="259" max="259" width="9.28515625" style="584" customWidth="1"/>
    <col min="260" max="260" width="51.7109375" style="584" customWidth="1"/>
    <col min="261" max="262" width="35.28515625" style="584" customWidth="1"/>
    <col min="263" max="514" width="8.85546875" style="584"/>
    <col min="515" max="515" width="9.28515625" style="584" customWidth="1"/>
    <col min="516" max="516" width="51.7109375" style="584" customWidth="1"/>
    <col min="517" max="518" width="35.28515625" style="584" customWidth="1"/>
    <col min="519" max="770" width="8.85546875" style="584"/>
    <col min="771" max="771" width="9.28515625" style="584" customWidth="1"/>
    <col min="772" max="772" width="51.7109375" style="584" customWidth="1"/>
    <col min="773" max="774" width="35.28515625" style="584" customWidth="1"/>
    <col min="775" max="1026" width="8.85546875" style="584"/>
    <col min="1027" max="1027" width="9.28515625" style="584" customWidth="1"/>
    <col min="1028" max="1028" width="51.7109375" style="584" customWidth="1"/>
    <col min="1029" max="1030" width="35.28515625" style="584" customWidth="1"/>
    <col min="1031" max="1282" width="8.85546875" style="584"/>
    <col min="1283" max="1283" width="9.28515625" style="584" customWidth="1"/>
    <col min="1284" max="1284" width="51.7109375" style="584" customWidth="1"/>
    <col min="1285" max="1286" width="35.28515625" style="584" customWidth="1"/>
    <col min="1287" max="1538" width="8.85546875" style="584"/>
    <col min="1539" max="1539" width="9.28515625" style="584" customWidth="1"/>
    <col min="1540" max="1540" width="51.7109375" style="584" customWidth="1"/>
    <col min="1541" max="1542" width="35.28515625" style="584" customWidth="1"/>
    <col min="1543" max="1794" width="8.85546875" style="584"/>
    <col min="1795" max="1795" width="9.28515625" style="584" customWidth="1"/>
    <col min="1796" max="1796" width="51.7109375" style="584" customWidth="1"/>
    <col min="1797" max="1798" width="35.28515625" style="584" customWidth="1"/>
    <col min="1799" max="2050" width="8.85546875" style="584"/>
    <col min="2051" max="2051" width="9.28515625" style="584" customWidth="1"/>
    <col min="2052" max="2052" width="51.7109375" style="584" customWidth="1"/>
    <col min="2053" max="2054" width="35.28515625" style="584" customWidth="1"/>
    <col min="2055" max="2306" width="8.85546875" style="584"/>
    <col min="2307" max="2307" width="9.28515625" style="584" customWidth="1"/>
    <col min="2308" max="2308" width="51.7109375" style="584" customWidth="1"/>
    <col min="2309" max="2310" width="35.28515625" style="584" customWidth="1"/>
    <col min="2311" max="2562" width="8.85546875" style="584"/>
    <col min="2563" max="2563" width="9.28515625" style="584" customWidth="1"/>
    <col min="2564" max="2564" width="51.7109375" style="584" customWidth="1"/>
    <col min="2565" max="2566" width="35.28515625" style="584" customWidth="1"/>
    <col min="2567" max="2818" width="8.85546875" style="584"/>
    <col min="2819" max="2819" width="9.28515625" style="584" customWidth="1"/>
    <col min="2820" max="2820" width="51.7109375" style="584" customWidth="1"/>
    <col min="2821" max="2822" width="35.28515625" style="584" customWidth="1"/>
    <col min="2823" max="3074" width="8.85546875" style="584"/>
    <col min="3075" max="3075" width="9.28515625" style="584" customWidth="1"/>
    <col min="3076" max="3076" width="51.7109375" style="584" customWidth="1"/>
    <col min="3077" max="3078" width="35.28515625" style="584" customWidth="1"/>
    <col min="3079" max="3330" width="8.85546875" style="584"/>
    <col min="3331" max="3331" width="9.28515625" style="584" customWidth="1"/>
    <col min="3332" max="3332" width="51.7109375" style="584" customWidth="1"/>
    <col min="3333" max="3334" width="35.28515625" style="584" customWidth="1"/>
    <col min="3335" max="3586" width="8.85546875" style="584"/>
    <col min="3587" max="3587" width="9.28515625" style="584" customWidth="1"/>
    <col min="3588" max="3588" width="51.7109375" style="584" customWidth="1"/>
    <col min="3589" max="3590" width="35.28515625" style="584" customWidth="1"/>
    <col min="3591" max="3842" width="8.85546875" style="584"/>
    <col min="3843" max="3843" width="9.28515625" style="584" customWidth="1"/>
    <col min="3844" max="3844" width="51.7109375" style="584" customWidth="1"/>
    <col min="3845" max="3846" width="35.28515625" style="584" customWidth="1"/>
    <col min="3847" max="4098" width="8.85546875" style="584"/>
    <col min="4099" max="4099" width="9.28515625" style="584" customWidth="1"/>
    <col min="4100" max="4100" width="51.7109375" style="584" customWidth="1"/>
    <col min="4101" max="4102" width="35.28515625" style="584" customWidth="1"/>
    <col min="4103" max="4354" width="8.85546875" style="584"/>
    <col min="4355" max="4355" width="9.28515625" style="584" customWidth="1"/>
    <col min="4356" max="4356" width="51.7109375" style="584" customWidth="1"/>
    <col min="4357" max="4358" width="35.28515625" style="584" customWidth="1"/>
    <col min="4359" max="4610" width="8.85546875" style="584"/>
    <col min="4611" max="4611" width="9.28515625" style="584" customWidth="1"/>
    <col min="4612" max="4612" width="51.7109375" style="584" customWidth="1"/>
    <col min="4613" max="4614" width="35.28515625" style="584" customWidth="1"/>
    <col min="4615" max="4866" width="8.85546875" style="584"/>
    <col min="4867" max="4867" width="9.28515625" style="584" customWidth="1"/>
    <col min="4868" max="4868" width="51.7109375" style="584" customWidth="1"/>
    <col min="4869" max="4870" width="35.28515625" style="584" customWidth="1"/>
    <col min="4871" max="5122" width="8.85546875" style="584"/>
    <col min="5123" max="5123" width="9.28515625" style="584" customWidth="1"/>
    <col min="5124" max="5124" width="51.7109375" style="584" customWidth="1"/>
    <col min="5125" max="5126" width="35.28515625" style="584" customWidth="1"/>
    <col min="5127" max="5378" width="8.85546875" style="584"/>
    <col min="5379" max="5379" width="9.28515625" style="584" customWidth="1"/>
    <col min="5380" max="5380" width="51.7109375" style="584" customWidth="1"/>
    <col min="5381" max="5382" width="35.28515625" style="584" customWidth="1"/>
    <col min="5383" max="5634" width="8.85546875" style="584"/>
    <col min="5635" max="5635" width="9.28515625" style="584" customWidth="1"/>
    <col min="5636" max="5636" width="51.7109375" style="584" customWidth="1"/>
    <col min="5637" max="5638" width="35.28515625" style="584" customWidth="1"/>
    <col min="5639" max="5890" width="8.85546875" style="584"/>
    <col min="5891" max="5891" width="9.28515625" style="584" customWidth="1"/>
    <col min="5892" max="5892" width="51.7109375" style="584" customWidth="1"/>
    <col min="5893" max="5894" width="35.28515625" style="584" customWidth="1"/>
    <col min="5895" max="6146" width="8.85546875" style="584"/>
    <col min="6147" max="6147" width="9.28515625" style="584" customWidth="1"/>
    <col min="6148" max="6148" width="51.7109375" style="584" customWidth="1"/>
    <col min="6149" max="6150" width="35.28515625" style="584" customWidth="1"/>
    <col min="6151" max="6402" width="8.85546875" style="584"/>
    <col min="6403" max="6403" width="9.28515625" style="584" customWidth="1"/>
    <col min="6404" max="6404" width="51.7109375" style="584" customWidth="1"/>
    <col min="6405" max="6406" width="35.28515625" style="584" customWidth="1"/>
    <col min="6407" max="6658" width="8.85546875" style="584"/>
    <col min="6659" max="6659" width="9.28515625" style="584" customWidth="1"/>
    <col min="6660" max="6660" width="51.7109375" style="584" customWidth="1"/>
    <col min="6661" max="6662" width="35.28515625" style="584" customWidth="1"/>
    <col min="6663" max="6914" width="8.85546875" style="584"/>
    <col min="6915" max="6915" width="9.28515625" style="584" customWidth="1"/>
    <col min="6916" max="6916" width="51.7109375" style="584" customWidth="1"/>
    <col min="6917" max="6918" width="35.28515625" style="584" customWidth="1"/>
    <col min="6919" max="7170" width="8.85546875" style="584"/>
    <col min="7171" max="7171" width="9.28515625" style="584" customWidth="1"/>
    <col min="7172" max="7172" width="51.7109375" style="584" customWidth="1"/>
    <col min="7173" max="7174" width="35.28515625" style="584" customWidth="1"/>
    <col min="7175" max="7426" width="8.85546875" style="584"/>
    <col min="7427" max="7427" width="9.28515625" style="584" customWidth="1"/>
    <col min="7428" max="7428" width="51.7109375" style="584" customWidth="1"/>
    <col min="7429" max="7430" width="35.28515625" style="584" customWidth="1"/>
    <col min="7431" max="7682" width="8.85546875" style="584"/>
    <col min="7683" max="7683" width="9.28515625" style="584" customWidth="1"/>
    <col min="7684" max="7684" width="51.7109375" style="584" customWidth="1"/>
    <col min="7685" max="7686" width="35.28515625" style="584" customWidth="1"/>
    <col min="7687" max="7938" width="8.85546875" style="584"/>
    <col min="7939" max="7939" width="9.28515625" style="584" customWidth="1"/>
    <col min="7940" max="7940" width="51.7109375" style="584" customWidth="1"/>
    <col min="7941" max="7942" width="35.28515625" style="584" customWidth="1"/>
    <col min="7943" max="8194" width="8.85546875" style="584"/>
    <col min="8195" max="8195" width="9.28515625" style="584" customWidth="1"/>
    <col min="8196" max="8196" width="51.7109375" style="584" customWidth="1"/>
    <col min="8197" max="8198" width="35.28515625" style="584" customWidth="1"/>
    <col min="8199" max="8450" width="8.85546875" style="584"/>
    <col min="8451" max="8451" width="9.28515625" style="584" customWidth="1"/>
    <col min="8452" max="8452" width="51.7109375" style="584" customWidth="1"/>
    <col min="8453" max="8454" width="35.28515625" style="584" customWidth="1"/>
    <col min="8455" max="8706" width="8.85546875" style="584"/>
    <col min="8707" max="8707" width="9.28515625" style="584" customWidth="1"/>
    <col min="8708" max="8708" width="51.7109375" style="584" customWidth="1"/>
    <col min="8709" max="8710" width="35.28515625" style="584" customWidth="1"/>
    <col min="8711" max="8962" width="8.85546875" style="584"/>
    <col min="8963" max="8963" width="9.28515625" style="584" customWidth="1"/>
    <col min="8964" max="8964" width="51.7109375" style="584" customWidth="1"/>
    <col min="8965" max="8966" width="35.28515625" style="584" customWidth="1"/>
    <col min="8967" max="9218" width="8.85546875" style="584"/>
    <col min="9219" max="9219" width="9.28515625" style="584" customWidth="1"/>
    <col min="9220" max="9220" width="51.7109375" style="584" customWidth="1"/>
    <col min="9221" max="9222" width="35.28515625" style="584" customWidth="1"/>
    <col min="9223" max="9474" width="8.85546875" style="584"/>
    <col min="9475" max="9475" width="9.28515625" style="584" customWidth="1"/>
    <col min="9476" max="9476" width="51.7109375" style="584" customWidth="1"/>
    <col min="9477" max="9478" width="35.28515625" style="584" customWidth="1"/>
    <col min="9479" max="9730" width="8.85546875" style="584"/>
    <col min="9731" max="9731" width="9.28515625" style="584" customWidth="1"/>
    <col min="9732" max="9732" width="51.7109375" style="584" customWidth="1"/>
    <col min="9733" max="9734" width="35.28515625" style="584" customWidth="1"/>
    <col min="9735" max="9986" width="8.85546875" style="584"/>
    <col min="9987" max="9987" width="9.28515625" style="584" customWidth="1"/>
    <col min="9988" max="9988" width="51.7109375" style="584" customWidth="1"/>
    <col min="9989" max="9990" width="35.28515625" style="584" customWidth="1"/>
    <col min="9991" max="10242" width="8.85546875" style="584"/>
    <col min="10243" max="10243" width="9.28515625" style="584" customWidth="1"/>
    <col min="10244" max="10244" width="51.7109375" style="584" customWidth="1"/>
    <col min="10245" max="10246" width="35.28515625" style="584" customWidth="1"/>
    <col min="10247" max="10498" width="8.85546875" style="584"/>
    <col min="10499" max="10499" width="9.28515625" style="584" customWidth="1"/>
    <col min="10500" max="10500" width="51.7109375" style="584" customWidth="1"/>
    <col min="10501" max="10502" width="35.28515625" style="584" customWidth="1"/>
    <col min="10503" max="10754" width="8.85546875" style="584"/>
    <col min="10755" max="10755" width="9.28515625" style="584" customWidth="1"/>
    <col min="10756" max="10756" width="51.7109375" style="584" customWidth="1"/>
    <col min="10757" max="10758" width="35.28515625" style="584" customWidth="1"/>
    <col min="10759" max="11010" width="8.85546875" style="584"/>
    <col min="11011" max="11011" width="9.28515625" style="584" customWidth="1"/>
    <col min="11012" max="11012" width="51.7109375" style="584" customWidth="1"/>
    <col min="11013" max="11014" width="35.28515625" style="584" customWidth="1"/>
    <col min="11015" max="11266" width="8.85546875" style="584"/>
    <col min="11267" max="11267" width="9.28515625" style="584" customWidth="1"/>
    <col min="11268" max="11268" width="51.7109375" style="584" customWidth="1"/>
    <col min="11269" max="11270" width="35.28515625" style="584" customWidth="1"/>
    <col min="11271" max="11522" width="8.85546875" style="584"/>
    <col min="11523" max="11523" width="9.28515625" style="584" customWidth="1"/>
    <col min="11524" max="11524" width="51.7109375" style="584" customWidth="1"/>
    <col min="11525" max="11526" width="35.28515625" style="584" customWidth="1"/>
    <col min="11527" max="11778" width="8.85546875" style="584"/>
    <col min="11779" max="11779" width="9.28515625" style="584" customWidth="1"/>
    <col min="11780" max="11780" width="51.7109375" style="584" customWidth="1"/>
    <col min="11781" max="11782" width="35.28515625" style="584" customWidth="1"/>
    <col min="11783" max="12034" width="8.85546875" style="584"/>
    <col min="12035" max="12035" width="9.28515625" style="584" customWidth="1"/>
    <col min="12036" max="12036" width="51.7109375" style="584" customWidth="1"/>
    <col min="12037" max="12038" width="35.28515625" style="584" customWidth="1"/>
    <col min="12039" max="12290" width="8.85546875" style="584"/>
    <col min="12291" max="12291" width="9.28515625" style="584" customWidth="1"/>
    <col min="12292" max="12292" width="51.7109375" style="584" customWidth="1"/>
    <col min="12293" max="12294" width="35.28515625" style="584" customWidth="1"/>
    <col min="12295" max="12546" width="8.85546875" style="584"/>
    <col min="12547" max="12547" width="9.28515625" style="584" customWidth="1"/>
    <col min="12548" max="12548" width="51.7109375" style="584" customWidth="1"/>
    <col min="12549" max="12550" width="35.28515625" style="584" customWidth="1"/>
    <col min="12551" max="12802" width="8.85546875" style="584"/>
    <col min="12803" max="12803" width="9.28515625" style="584" customWidth="1"/>
    <col min="12804" max="12804" width="51.7109375" style="584" customWidth="1"/>
    <col min="12805" max="12806" width="35.28515625" style="584" customWidth="1"/>
    <col min="12807" max="13058" width="8.85546875" style="584"/>
    <col min="13059" max="13059" width="9.28515625" style="584" customWidth="1"/>
    <col min="13060" max="13060" width="51.7109375" style="584" customWidth="1"/>
    <col min="13061" max="13062" width="35.28515625" style="584" customWidth="1"/>
    <col min="13063" max="13314" width="8.85546875" style="584"/>
    <col min="13315" max="13315" width="9.28515625" style="584" customWidth="1"/>
    <col min="13316" max="13316" width="51.7109375" style="584" customWidth="1"/>
    <col min="13317" max="13318" width="35.28515625" style="584" customWidth="1"/>
    <col min="13319" max="13570" width="8.85546875" style="584"/>
    <col min="13571" max="13571" width="9.28515625" style="584" customWidth="1"/>
    <col min="13572" max="13572" width="51.7109375" style="584" customWidth="1"/>
    <col min="13573" max="13574" width="35.28515625" style="584" customWidth="1"/>
    <col min="13575" max="13826" width="8.85546875" style="584"/>
    <col min="13827" max="13827" width="9.28515625" style="584" customWidth="1"/>
    <col min="13828" max="13828" width="51.7109375" style="584" customWidth="1"/>
    <col min="13829" max="13830" width="35.28515625" style="584" customWidth="1"/>
    <col min="13831" max="14082" width="8.85546875" style="584"/>
    <col min="14083" max="14083" width="9.28515625" style="584" customWidth="1"/>
    <col min="14084" max="14084" width="51.7109375" style="584" customWidth="1"/>
    <col min="14085" max="14086" width="35.28515625" style="584" customWidth="1"/>
    <col min="14087" max="14338" width="8.85546875" style="584"/>
    <col min="14339" max="14339" width="9.28515625" style="584" customWidth="1"/>
    <col min="14340" max="14340" width="51.7109375" style="584" customWidth="1"/>
    <col min="14341" max="14342" width="35.28515625" style="584" customWidth="1"/>
    <col min="14343" max="14594" width="8.85546875" style="584"/>
    <col min="14595" max="14595" width="9.28515625" style="584" customWidth="1"/>
    <col min="14596" max="14596" width="51.7109375" style="584" customWidth="1"/>
    <col min="14597" max="14598" width="35.28515625" style="584" customWidth="1"/>
    <col min="14599" max="14850" width="8.85546875" style="584"/>
    <col min="14851" max="14851" width="9.28515625" style="584" customWidth="1"/>
    <col min="14852" max="14852" width="51.7109375" style="584" customWidth="1"/>
    <col min="14853" max="14854" width="35.28515625" style="584" customWidth="1"/>
    <col min="14855" max="15106" width="8.85546875" style="584"/>
    <col min="15107" max="15107" width="9.28515625" style="584" customWidth="1"/>
    <col min="15108" max="15108" width="51.7109375" style="584" customWidth="1"/>
    <col min="15109" max="15110" width="35.28515625" style="584" customWidth="1"/>
    <col min="15111" max="15362" width="8.85546875" style="584"/>
    <col min="15363" max="15363" width="9.28515625" style="584" customWidth="1"/>
    <col min="15364" max="15364" width="51.7109375" style="584" customWidth="1"/>
    <col min="15365" max="15366" width="35.28515625" style="584" customWidth="1"/>
    <col min="15367" max="15618" width="8.85546875" style="584"/>
    <col min="15619" max="15619" width="9.28515625" style="584" customWidth="1"/>
    <col min="15620" max="15620" width="51.7109375" style="584" customWidth="1"/>
    <col min="15621" max="15622" width="35.28515625" style="584" customWidth="1"/>
    <col min="15623" max="15874" width="8.85546875" style="584"/>
    <col min="15875" max="15875" width="9.28515625" style="584" customWidth="1"/>
    <col min="15876" max="15876" width="51.7109375" style="584" customWidth="1"/>
    <col min="15877" max="15878" width="35.28515625" style="584" customWidth="1"/>
    <col min="15879" max="16130" width="8.85546875" style="584"/>
    <col min="16131" max="16131" width="9.28515625" style="584" customWidth="1"/>
    <col min="16132" max="16132" width="51.7109375" style="584" customWidth="1"/>
    <col min="16133" max="16134" width="35.28515625" style="584" customWidth="1"/>
    <col min="16135" max="16384" width="8.85546875" style="584"/>
  </cols>
  <sheetData>
    <row r="1" spans="1:7" s="95" customFormat="1" ht="20.25">
      <c r="A1" s="1226" t="s">
        <v>3085</v>
      </c>
      <c r="B1" s="1226"/>
      <c r="C1" s="1226"/>
      <c r="D1" s="1226"/>
      <c r="E1" s="1226"/>
      <c r="F1" s="1226"/>
      <c r="G1" s="61"/>
    </row>
    <row r="2" spans="1:7" s="95" customFormat="1" ht="20.25">
      <c r="A2" s="572"/>
      <c r="B2" s="572"/>
      <c r="C2" s="572"/>
      <c r="D2" s="572"/>
      <c r="E2" s="572"/>
      <c r="F2" s="572"/>
      <c r="G2" s="61"/>
    </row>
    <row r="3" spans="1:7" s="574" customFormat="1" ht="30.75" customHeight="1">
      <c r="A3" s="1227" t="str">
        <f>+'Sch-22 '!A4</f>
        <v>Tender Enquiry No:KPTCL/2026-27/SS/WORK_INDENT3612</v>
      </c>
      <c r="B3" s="1227"/>
      <c r="C3" s="1227"/>
      <c r="D3" s="1227"/>
      <c r="E3" s="1227"/>
      <c r="F3" s="1227"/>
      <c r="G3" s="573"/>
    </row>
    <row r="4" spans="1:7" s="95" customFormat="1" ht="15.75">
      <c r="A4" s="575"/>
      <c r="B4" s="575"/>
      <c r="C4" s="576"/>
      <c r="D4" s="576"/>
      <c r="E4" s="576"/>
      <c r="F4" s="576"/>
      <c r="G4" s="576"/>
    </row>
    <row r="5" spans="1:7" s="95" customFormat="1" ht="47.45" customHeight="1">
      <c r="A5" s="1228"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1228"/>
      <c r="C5" s="1228"/>
      <c r="D5" s="1228"/>
      <c r="E5" s="1228"/>
      <c r="F5" s="1228"/>
      <c r="G5" s="577"/>
    </row>
    <row r="6" spans="1:7" s="95" customFormat="1" ht="15.75">
      <c r="A6" s="578"/>
      <c r="B6" s="579"/>
      <c r="C6" s="580"/>
      <c r="D6" s="580"/>
      <c r="E6" s="580"/>
      <c r="F6" s="580"/>
    </row>
    <row r="7" spans="1:7" s="95" customFormat="1" ht="15.75">
      <c r="A7" s="1229" t="s">
        <v>3086</v>
      </c>
      <c r="B7" s="1229"/>
      <c r="C7" s="1229"/>
      <c r="D7" s="1229"/>
      <c r="E7" s="1229"/>
      <c r="F7" s="1229"/>
      <c r="G7" s="96"/>
    </row>
    <row r="9" spans="1:7" ht="16.5">
      <c r="A9" s="581"/>
      <c r="B9" s="582"/>
      <c r="C9" s="582"/>
      <c r="D9" s="582"/>
      <c r="E9" s="582"/>
      <c r="F9" s="583" t="s">
        <v>3087</v>
      </c>
    </row>
    <row r="10" spans="1:7" ht="16.5">
      <c r="A10" s="1230" t="s">
        <v>5004</v>
      </c>
      <c r="B10" s="1230"/>
      <c r="C10" s="1230"/>
      <c r="D10" s="1230"/>
      <c r="E10" s="1230"/>
      <c r="F10" s="1230"/>
      <c r="G10" s="585"/>
    </row>
    <row r="11" spans="1:7" ht="16.5">
      <c r="A11" s="1225" t="s">
        <v>387</v>
      </c>
      <c r="B11" s="1225"/>
      <c r="C11" s="1225"/>
      <c r="D11" s="1225"/>
      <c r="E11" s="1225"/>
      <c r="F11" s="1225"/>
      <c r="G11" s="585"/>
    </row>
    <row r="12" spans="1:7" ht="16.5">
      <c r="A12" s="1225"/>
      <c r="B12" s="1225"/>
      <c r="C12" s="1225"/>
      <c r="D12" s="1225"/>
      <c r="E12" s="1225"/>
      <c r="F12" s="1225"/>
      <c r="G12" s="585"/>
    </row>
    <row r="13" spans="1:7" ht="15.75">
      <c r="A13" s="586" t="s">
        <v>3088</v>
      </c>
      <c r="B13" s="586" t="s">
        <v>713</v>
      </c>
      <c r="C13" s="587" t="s">
        <v>3089</v>
      </c>
      <c r="D13" s="587" t="s">
        <v>3090</v>
      </c>
      <c r="E13" s="587" t="s">
        <v>3091</v>
      </c>
      <c r="F13" s="587" t="s">
        <v>3092</v>
      </c>
    </row>
    <row r="14" spans="1:7" ht="15.75">
      <c r="A14" s="588">
        <v>1</v>
      </c>
      <c r="B14" s="97" t="s">
        <v>719</v>
      </c>
      <c r="C14" s="589"/>
      <c r="D14" s="590"/>
      <c r="E14" s="590"/>
      <c r="F14" s="590"/>
    </row>
    <row r="15" spans="1:7" ht="30">
      <c r="A15" s="591"/>
      <c r="B15" s="99" t="s">
        <v>720</v>
      </c>
      <c r="C15" s="589"/>
      <c r="D15" s="590"/>
      <c r="E15" s="590"/>
      <c r="F15" s="590"/>
    </row>
    <row r="16" spans="1:7" ht="15.75">
      <c r="A16" s="591">
        <v>2</v>
      </c>
      <c r="B16" s="99" t="s">
        <v>721</v>
      </c>
      <c r="C16" s="589"/>
      <c r="D16" s="590"/>
      <c r="E16" s="590"/>
      <c r="F16" s="590"/>
    </row>
    <row r="17" spans="1:6" ht="15.75">
      <c r="A17" s="591"/>
      <c r="B17" s="99" t="s">
        <v>722</v>
      </c>
      <c r="C17" s="589"/>
      <c r="D17" s="590"/>
      <c r="E17" s="590"/>
      <c r="F17" s="590"/>
    </row>
    <row r="18" spans="1:6" ht="15.75">
      <c r="A18" s="591">
        <v>3</v>
      </c>
      <c r="B18" s="99" t="s">
        <v>723</v>
      </c>
      <c r="C18" s="589"/>
      <c r="D18" s="590"/>
      <c r="E18" s="590"/>
      <c r="F18" s="590"/>
    </row>
    <row r="19" spans="1:6" ht="30">
      <c r="A19" s="591">
        <v>4</v>
      </c>
      <c r="B19" s="99" t="s">
        <v>724</v>
      </c>
      <c r="C19" s="589"/>
      <c r="D19" s="590"/>
      <c r="E19" s="590"/>
      <c r="F19" s="590"/>
    </row>
    <row r="20" spans="1:6" ht="15.75">
      <c r="A20" s="591">
        <v>5</v>
      </c>
      <c r="B20" s="99" t="s">
        <v>725</v>
      </c>
      <c r="C20" s="589"/>
      <c r="D20" s="590"/>
      <c r="E20" s="590"/>
      <c r="F20" s="590"/>
    </row>
    <row r="21" spans="1:6" ht="15.75">
      <c r="A21" s="591">
        <v>6</v>
      </c>
      <c r="B21" s="99" t="s">
        <v>726</v>
      </c>
      <c r="C21" s="589"/>
      <c r="D21" s="590"/>
      <c r="E21" s="590"/>
      <c r="F21" s="590"/>
    </row>
    <row r="22" spans="1:6" ht="15.75">
      <c r="A22" s="591">
        <v>7</v>
      </c>
      <c r="B22" s="99" t="s">
        <v>727</v>
      </c>
      <c r="C22" s="589"/>
      <c r="D22" s="590"/>
      <c r="E22" s="590"/>
      <c r="F22" s="590"/>
    </row>
    <row r="23" spans="1:6" ht="30">
      <c r="A23" s="591">
        <v>8</v>
      </c>
      <c r="B23" s="99" t="s">
        <v>728</v>
      </c>
      <c r="C23" s="589"/>
      <c r="D23" s="590"/>
      <c r="E23" s="590"/>
      <c r="F23" s="590"/>
    </row>
    <row r="24" spans="1:6" ht="15.75">
      <c r="A24" s="591"/>
      <c r="B24" s="99" t="s">
        <v>729</v>
      </c>
      <c r="C24" s="589"/>
      <c r="D24" s="590"/>
      <c r="E24" s="590"/>
      <c r="F24" s="590"/>
    </row>
    <row r="25" spans="1:6" ht="30">
      <c r="A25" s="591">
        <v>9</v>
      </c>
      <c r="B25" s="99" t="s">
        <v>730</v>
      </c>
      <c r="C25" s="589"/>
      <c r="D25" s="590"/>
      <c r="E25" s="590"/>
      <c r="F25" s="590"/>
    </row>
    <row r="26" spans="1:6" ht="15.75">
      <c r="A26" s="591">
        <v>10</v>
      </c>
      <c r="B26" s="99" t="s">
        <v>731</v>
      </c>
      <c r="C26" s="589"/>
      <c r="D26" s="590"/>
      <c r="E26" s="590"/>
      <c r="F26" s="590"/>
    </row>
    <row r="27" spans="1:6" ht="15.75">
      <c r="A27" s="591"/>
      <c r="B27" s="99" t="s">
        <v>729</v>
      </c>
      <c r="C27" s="589"/>
      <c r="D27" s="590"/>
      <c r="E27" s="590"/>
      <c r="F27" s="590"/>
    </row>
    <row r="28" spans="1:6" ht="15.75">
      <c r="A28" s="591">
        <v>11</v>
      </c>
      <c r="B28" s="99" t="s">
        <v>732</v>
      </c>
      <c r="C28" s="589"/>
      <c r="D28" s="590"/>
      <c r="E28" s="590"/>
      <c r="F28" s="590"/>
    </row>
    <row r="29" spans="1:6" ht="15.75">
      <c r="A29" s="591">
        <v>12</v>
      </c>
      <c r="B29" s="99" t="s">
        <v>733</v>
      </c>
      <c r="C29" s="589"/>
      <c r="D29" s="590"/>
      <c r="E29" s="590"/>
      <c r="F29" s="590"/>
    </row>
    <row r="30" spans="1:6" ht="15.75">
      <c r="A30" s="591">
        <v>13</v>
      </c>
      <c r="B30" s="99" t="s">
        <v>734</v>
      </c>
      <c r="C30" s="589"/>
      <c r="D30" s="590"/>
      <c r="E30" s="590"/>
      <c r="F30" s="590"/>
    </row>
    <row r="31" spans="1:6" ht="15.75">
      <c r="A31" s="591"/>
      <c r="B31" s="99" t="s">
        <v>735</v>
      </c>
      <c r="C31" s="589"/>
      <c r="D31" s="590"/>
      <c r="E31" s="590"/>
      <c r="F31" s="590"/>
    </row>
    <row r="32" spans="1:6" ht="15.75">
      <c r="A32" s="591"/>
      <c r="B32" s="99" t="s">
        <v>736</v>
      </c>
      <c r="C32" s="589"/>
      <c r="D32" s="590"/>
      <c r="E32" s="590"/>
      <c r="F32" s="590"/>
    </row>
    <row r="33" spans="1:6" ht="15.75">
      <c r="A33" s="591">
        <v>14</v>
      </c>
      <c r="B33" s="99" t="s">
        <v>737</v>
      </c>
      <c r="C33" s="589"/>
      <c r="D33" s="590"/>
      <c r="E33" s="590"/>
      <c r="F33" s="590"/>
    </row>
    <row r="34" spans="1:6" ht="45">
      <c r="A34" s="591"/>
      <c r="B34" s="100" t="s">
        <v>738</v>
      </c>
      <c r="C34" s="589"/>
      <c r="D34" s="590"/>
      <c r="E34" s="590"/>
      <c r="F34" s="590"/>
    </row>
    <row r="35" spans="1:6" ht="30">
      <c r="A35" s="591"/>
      <c r="B35" s="99" t="s">
        <v>739</v>
      </c>
      <c r="C35" s="589"/>
      <c r="D35" s="590"/>
      <c r="E35" s="590"/>
      <c r="F35" s="590"/>
    </row>
    <row r="36" spans="1:6" ht="15.75">
      <c r="A36" s="591">
        <v>15</v>
      </c>
      <c r="B36" s="99" t="s">
        <v>740</v>
      </c>
      <c r="C36" s="589"/>
      <c r="D36" s="590"/>
      <c r="E36" s="590"/>
      <c r="F36" s="590"/>
    </row>
    <row r="37" spans="1:6" ht="15.75">
      <c r="A37" s="591"/>
      <c r="B37" s="99" t="s">
        <v>741</v>
      </c>
      <c r="C37" s="589"/>
      <c r="D37" s="590"/>
      <c r="E37" s="590"/>
      <c r="F37" s="590"/>
    </row>
    <row r="38" spans="1:6" ht="15.75">
      <c r="A38" s="591"/>
      <c r="B38" s="99" t="s">
        <v>742</v>
      </c>
      <c r="C38" s="589"/>
      <c r="D38" s="590"/>
      <c r="E38" s="590"/>
      <c r="F38" s="590"/>
    </row>
    <row r="39" spans="1:6" ht="30">
      <c r="A39" s="591">
        <v>16</v>
      </c>
      <c r="B39" s="99" t="s">
        <v>743</v>
      </c>
      <c r="C39" s="589"/>
      <c r="D39" s="590"/>
      <c r="E39" s="590"/>
      <c r="F39" s="590"/>
    </row>
    <row r="40" spans="1:6" ht="15.75">
      <c r="A40" s="591"/>
      <c r="B40" s="99" t="s">
        <v>744</v>
      </c>
      <c r="C40" s="589"/>
      <c r="D40" s="590"/>
      <c r="E40" s="590"/>
      <c r="F40" s="590"/>
    </row>
    <row r="41" spans="1:6" ht="15.75">
      <c r="A41" s="591"/>
      <c r="B41" s="99" t="s">
        <v>745</v>
      </c>
      <c r="C41" s="589"/>
      <c r="D41" s="590"/>
      <c r="E41" s="590"/>
      <c r="F41" s="590"/>
    </row>
    <row r="42" spans="1:6" ht="15.75">
      <c r="A42" s="591">
        <v>17</v>
      </c>
      <c r="B42" s="99" t="s">
        <v>746</v>
      </c>
      <c r="C42" s="589"/>
      <c r="D42" s="590"/>
      <c r="E42" s="590"/>
      <c r="F42" s="590"/>
    </row>
    <row r="43" spans="1:6" ht="15.75">
      <c r="A43" s="591">
        <v>18</v>
      </c>
      <c r="B43" s="99" t="s">
        <v>747</v>
      </c>
      <c r="C43" s="589"/>
      <c r="D43" s="590"/>
      <c r="E43" s="590"/>
      <c r="F43" s="590"/>
    </row>
    <row r="44" spans="1:6" ht="15.75">
      <c r="A44" s="591">
        <v>19</v>
      </c>
      <c r="B44" s="99" t="s">
        <v>748</v>
      </c>
      <c r="C44" s="589"/>
      <c r="D44" s="590"/>
      <c r="E44" s="590"/>
      <c r="F44" s="590"/>
    </row>
    <row r="45" spans="1:6" ht="15.75">
      <c r="A45" s="591">
        <v>20</v>
      </c>
      <c r="B45" s="99" t="s">
        <v>749</v>
      </c>
      <c r="C45" s="589"/>
      <c r="D45" s="590"/>
      <c r="E45" s="590"/>
      <c r="F45" s="590"/>
    </row>
    <row r="46" spans="1:6" ht="30">
      <c r="A46" s="591">
        <v>21</v>
      </c>
      <c r="B46" s="99" t="s">
        <v>750</v>
      </c>
      <c r="C46" s="589"/>
      <c r="D46" s="590"/>
      <c r="E46" s="590"/>
      <c r="F46" s="590"/>
    </row>
    <row r="47" spans="1:6" ht="15.75">
      <c r="A47" s="591">
        <v>22</v>
      </c>
      <c r="B47" s="99" t="s">
        <v>751</v>
      </c>
      <c r="C47" s="589"/>
      <c r="D47" s="590"/>
      <c r="E47" s="590"/>
      <c r="F47" s="590"/>
    </row>
    <row r="48" spans="1:6" ht="15.75">
      <c r="A48" s="591">
        <v>23</v>
      </c>
      <c r="B48" s="98" t="s">
        <v>752</v>
      </c>
      <c r="C48" s="592"/>
      <c r="D48" s="590"/>
      <c r="E48" s="590"/>
      <c r="F48" s="590"/>
    </row>
    <row r="49" spans="1:6" ht="15.75">
      <c r="A49" s="593"/>
      <c r="B49" s="99" t="s">
        <v>753</v>
      </c>
      <c r="C49" s="589"/>
      <c r="D49" s="590"/>
      <c r="E49" s="590"/>
      <c r="F49" s="590"/>
    </row>
    <row r="50" spans="1:6" ht="15.75">
      <c r="A50" s="593"/>
      <c r="B50" s="101" t="s">
        <v>754</v>
      </c>
      <c r="C50" s="589"/>
      <c r="D50" s="590"/>
      <c r="E50" s="590"/>
      <c r="F50" s="590"/>
    </row>
    <row r="51" spans="1:6" ht="15.75">
      <c r="A51" s="593"/>
      <c r="B51" s="102" t="s">
        <v>755</v>
      </c>
      <c r="C51" s="589"/>
      <c r="D51" s="590"/>
      <c r="E51" s="590"/>
      <c r="F51" s="590"/>
    </row>
    <row r="52" spans="1:6" ht="15.75">
      <c r="A52" s="593"/>
      <c r="B52" s="101" t="s">
        <v>756</v>
      </c>
      <c r="C52" s="589"/>
      <c r="D52" s="590"/>
      <c r="E52" s="590"/>
      <c r="F52" s="590"/>
    </row>
    <row r="53" spans="1:6" ht="15.75">
      <c r="A53" s="593"/>
      <c r="B53" s="101" t="s">
        <v>757</v>
      </c>
      <c r="C53" s="589"/>
      <c r="D53" s="590"/>
      <c r="E53" s="590"/>
      <c r="F53" s="590"/>
    </row>
    <row r="54" spans="1:6" ht="30.75">
      <c r="A54" s="593">
        <v>24</v>
      </c>
      <c r="B54" s="103" t="s">
        <v>758</v>
      </c>
      <c r="C54" s="589"/>
      <c r="D54" s="590"/>
      <c r="E54" s="590"/>
      <c r="F54" s="590"/>
    </row>
    <row r="55" spans="1:6" ht="45">
      <c r="A55" s="593"/>
      <c r="B55" s="104" t="s">
        <v>759</v>
      </c>
      <c r="C55" s="589"/>
      <c r="D55" s="590"/>
      <c r="E55" s="590"/>
      <c r="F55" s="590"/>
    </row>
    <row r="56" spans="1:6" ht="30.75">
      <c r="A56" s="593"/>
      <c r="B56" s="103" t="s">
        <v>760</v>
      </c>
      <c r="C56" s="589"/>
      <c r="D56" s="590"/>
      <c r="E56" s="590"/>
      <c r="F56" s="590"/>
    </row>
    <row r="57" spans="1:6" ht="15.75">
      <c r="A57" s="593"/>
      <c r="B57" s="105" t="s">
        <v>761</v>
      </c>
      <c r="C57" s="589"/>
      <c r="D57" s="590"/>
      <c r="E57" s="590"/>
      <c r="F57" s="590"/>
    </row>
    <row r="58" spans="1:6" ht="15.75">
      <c r="A58" s="593"/>
      <c r="B58" s="105" t="s">
        <v>736</v>
      </c>
      <c r="C58" s="589"/>
      <c r="D58" s="590"/>
      <c r="E58" s="590"/>
      <c r="F58" s="590"/>
    </row>
    <row r="59" spans="1:6" ht="15.75">
      <c r="A59" s="593"/>
      <c r="B59" s="105" t="s">
        <v>762</v>
      </c>
      <c r="C59" s="589"/>
      <c r="D59" s="590"/>
      <c r="E59" s="590"/>
      <c r="F59" s="590"/>
    </row>
    <row r="60" spans="1:6" ht="15.75">
      <c r="A60" s="593"/>
      <c r="B60" s="105" t="s">
        <v>722</v>
      </c>
      <c r="C60" s="589"/>
      <c r="D60" s="590"/>
      <c r="E60" s="590"/>
      <c r="F60" s="590"/>
    </row>
    <row r="61" spans="1:6" ht="30.75">
      <c r="A61" s="593"/>
      <c r="B61" s="103" t="s">
        <v>763</v>
      </c>
      <c r="C61" s="589"/>
      <c r="D61" s="590"/>
      <c r="E61" s="590"/>
      <c r="F61" s="590"/>
    </row>
    <row r="62" spans="1:6" ht="60.75">
      <c r="A62" s="593"/>
      <c r="B62" s="103" t="s">
        <v>764</v>
      </c>
      <c r="C62" s="589"/>
      <c r="D62" s="590"/>
      <c r="E62" s="590"/>
      <c r="F62" s="590"/>
    </row>
    <row r="63" spans="1:6" ht="45.75">
      <c r="A63" s="593"/>
      <c r="B63" s="103" t="s">
        <v>765</v>
      </c>
      <c r="C63" s="589"/>
      <c r="D63" s="590"/>
      <c r="E63" s="590"/>
      <c r="F63" s="590"/>
    </row>
    <row r="64" spans="1:6" ht="18.75">
      <c r="A64" s="106"/>
      <c r="B64" s="107" t="s">
        <v>766</v>
      </c>
      <c r="C64" s="594"/>
      <c r="D64" s="590"/>
      <c r="E64" s="590"/>
      <c r="F64" s="590"/>
    </row>
    <row r="65" spans="1:6" ht="18.75">
      <c r="A65" s="106"/>
      <c r="B65" s="107" t="s">
        <v>767</v>
      </c>
      <c r="C65" s="594"/>
      <c r="D65" s="590"/>
      <c r="E65" s="590"/>
      <c r="F65" s="590"/>
    </row>
    <row r="66" spans="1:6" ht="18.75">
      <c r="A66" s="106"/>
      <c r="B66" s="107" t="s">
        <v>768</v>
      </c>
      <c r="C66" s="594"/>
      <c r="D66" s="590"/>
      <c r="E66" s="590"/>
      <c r="F66" s="590"/>
    </row>
    <row r="67" spans="1:6" ht="32.25">
      <c r="A67" s="106"/>
      <c r="B67" s="107" t="s">
        <v>769</v>
      </c>
      <c r="C67" s="594"/>
      <c r="D67" s="590"/>
      <c r="E67" s="590"/>
      <c r="F67" s="590"/>
    </row>
    <row r="68" spans="1:6" ht="48">
      <c r="A68" s="106"/>
      <c r="B68" s="107" t="s">
        <v>770</v>
      </c>
      <c r="C68" s="594"/>
      <c r="D68" s="590"/>
      <c r="E68" s="590"/>
      <c r="F68" s="590"/>
    </row>
    <row r="69" spans="1:6" ht="48">
      <c r="A69" s="108"/>
      <c r="B69" s="107" t="s">
        <v>771</v>
      </c>
      <c r="C69" s="594"/>
      <c r="D69" s="590"/>
      <c r="E69" s="590"/>
      <c r="F69" s="590"/>
    </row>
    <row r="73" spans="1:6" ht="16.5">
      <c r="A73" s="595" t="s">
        <v>53</v>
      </c>
      <c r="B73" s="596"/>
      <c r="C73" s="12" t="s">
        <v>65</v>
      </c>
      <c r="D73" s="12"/>
      <c r="E73" s="597"/>
      <c r="F73" s="597"/>
    </row>
    <row r="74" spans="1:6" ht="16.5">
      <c r="A74" s="595" t="s">
        <v>55</v>
      </c>
      <c r="B74" s="596"/>
      <c r="C74" s="12" t="s">
        <v>66</v>
      </c>
      <c r="D74" s="12"/>
      <c r="E74" s="597"/>
      <c r="F74" s="597"/>
    </row>
    <row r="75" spans="1:6" ht="16.5">
      <c r="A75" s="598"/>
      <c r="B75" s="95"/>
      <c r="C75" s="71" t="s">
        <v>67</v>
      </c>
      <c r="D75" s="71"/>
      <c r="E75" s="597"/>
      <c r="F75" s="597"/>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71" t="s">
        <v>3085</v>
      </c>
      <c r="B1" s="771"/>
      <c r="C1" s="771"/>
      <c r="D1" s="771"/>
      <c r="E1" s="110"/>
    </row>
    <row r="2" spans="1:17" s="111" customFormat="1" ht="18.75">
      <c r="A2" s="112"/>
    </row>
    <row r="3" spans="1:17" s="603" customFormat="1" ht="23.25" customHeight="1">
      <c r="A3" s="1231" t="str">
        <f>+'Sch-22 '!A4</f>
        <v>Tender Enquiry No:KPTCL/2026-27/SS/WORK_INDENT3612</v>
      </c>
      <c r="B3" s="1231"/>
      <c r="C3" s="1231"/>
      <c r="D3" s="1231"/>
      <c r="E3" s="600"/>
      <c r="F3" s="484"/>
      <c r="G3" s="601"/>
      <c r="H3" s="601"/>
      <c r="I3" s="601"/>
      <c r="J3" s="601"/>
      <c r="K3" s="601"/>
      <c r="L3" s="601"/>
      <c r="M3" s="601"/>
      <c r="N3" s="601"/>
      <c r="O3" s="602"/>
      <c r="P3" s="602"/>
      <c r="Q3" s="602"/>
    </row>
    <row r="4" spans="1:17" s="603" customFormat="1" ht="23.25">
      <c r="A4" s="1232"/>
      <c r="B4" s="1232"/>
      <c r="C4" s="1232"/>
      <c r="D4" s="604"/>
      <c r="E4" s="604"/>
      <c r="F4" s="604"/>
      <c r="G4" s="113"/>
      <c r="H4" s="113"/>
      <c r="I4" s="113"/>
      <c r="J4" s="113"/>
      <c r="K4" s="113"/>
      <c r="L4" s="113"/>
      <c r="M4" s="601"/>
      <c r="N4" s="601"/>
      <c r="O4" s="602"/>
      <c r="P4" s="602"/>
      <c r="Q4" s="602"/>
    </row>
    <row r="5" spans="1:17" ht="42" customHeight="1">
      <c r="A5" s="1233"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5" s="1233"/>
      <c r="C5" s="1233"/>
      <c r="D5" s="1233"/>
      <c r="E5" s="605"/>
      <c r="F5" s="606"/>
      <c r="G5" s="601"/>
      <c r="H5" s="601"/>
      <c r="I5" s="601"/>
      <c r="J5" s="601"/>
      <c r="K5" s="601"/>
      <c r="L5" s="601"/>
      <c r="M5" s="114"/>
      <c r="N5" s="114"/>
      <c r="O5" s="607"/>
      <c r="P5" s="607"/>
      <c r="Q5" s="607"/>
    </row>
    <row r="6" spans="1:17" s="7" customFormat="1" ht="15.75">
      <c r="A6" s="1060"/>
      <c r="B6" s="1060"/>
      <c r="C6" s="1060"/>
      <c r="D6" s="7" t="s">
        <v>4981</v>
      </c>
    </row>
    <row r="7" spans="1:17" s="13" customFormat="1" ht="15.75">
      <c r="A7" s="1177" t="s">
        <v>5005</v>
      </c>
      <c r="B7" s="1177"/>
      <c r="C7" s="1177"/>
    </row>
    <row r="8" spans="1:17" s="608" customFormat="1" ht="23.25" customHeight="1">
      <c r="A8" s="1234" t="s">
        <v>3093</v>
      </c>
      <c r="B8" s="1234"/>
      <c r="C8" s="1234"/>
      <c r="D8" s="1234"/>
    </row>
    <row r="9" spans="1:17" ht="28.5" customHeight="1">
      <c r="A9" s="609"/>
      <c r="B9" s="609"/>
      <c r="C9" s="610" t="s">
        <v>3094</v>
      </c>
      <c r="D9" s="610" t="s">
        <v>3095</v>
      </c>
    </row>
    <row r="10" spans="1:17" s="615" customFormat="1" ht="26.25" customHeight="1">
      <c r="A10" s="611">
        <v>1</v>
      </c>
      <c r="B10" s="612" t="s">
        <v>3096</v>
      </c>
      <c r="C10" s="613"/>
      <c r="D10" s="614" t="s">
        <v>260</v>
      </c>
    </row>
    <row r="11" spans="1:17" s="615" customFormat="1" ht="15.75">
      <c r="A11" s="554"/>
      <c r="B11" s="89" t="s">
        <v>3097</v>
      </c>
      <c r="C11" s="613"/>
      <c r="D11" s="662"/>
    </row>
    <row r="12" spans="1:17" s="615" customFormat="1" ht="15.75">
      <c r="A12" s="611"/>
      <c r="B12" s="616" t="s">
        <v>3098</v>
      </c>
      <c r="C12" s="613"/>
      <c r="D12" s="662"/>
    </row>
    <row r="13" spans="1:17" s="615" customFormat="1" ht="15.75">
      <c r="A13" s="611"/>
      <c r="B13" s="616" t="s">
        <v>3099</v>
      </c>
      <c r="C13" s="613"/>
      <c r="D13" s="662"/>
    </row>
    <row r="14" spans="1:17" s="615" customFormat="1" ht="15.75">
      <c r="A14" s="611"/>
      <c r="B14" s="616" t="s">
        <v>3100</v>
      </c>
      <c r="C14" s="613"/>
      <c r="D14" s="662"/>
    </row>
    <row r="15" spans="1:17" s="615" customFormat="1" ht="15.75">
      <c r="A15" s="554"/>
      <c r="B15" s="616" t="s">
        <v>3101</v>
      </c>
      <c r="C15" s="613"/>
      <c r="D15" s="662"/>
    </row>
    <row r="16" spans="1:17" s="615" customFormat="1" ht="15.75">
      <c r="A16" s="611"/>
      <c r="B16" s="616" t="s">
        <v>3102</v>
      </c>
      <c r="C16" s="613"/>
      <c r="D16" s="662"/>
    </row>
    <row r="17" spans="1:4" s="615" customFormat="1" ht="15.75">
      <c r="A17" s="611"/>
      <c r="B17" s="89" t="s">
        <v>3103</v>
      </c>
      <c r="C17" s="613"/>
      <c r="D17" s="662"/>
    </row>
    <row r="18" spans="1:4" s="615" customFormat="1" ht="15.75">
      <c r="A18" s="611"/>
      <c r="B18" s="89" t="s">
        <v>3104</v>
      </c>
      <c r="C18" s="613"/>
      <c r="D18" s="662"/>
    </row>
    <row r="19" spans="1:4" s="615" customFormat="1" ht="15.75">
      <c r="A19" s="611">
        <v>2</v>
      </c>
      <c r="B19" s="89" t="s">
        <v>3105</v>
      </c>
      <c r="C19" s="613"/>
      <c r="D19" s="662"/>
    </row>
    <row r="20" spans="1:4" s="615" customFormat="1" ht="15.75">
      <c r="A20" s="611"/>
      <c r="B20" s="89" t="s">
        <v>3106</v>
      </c>
      <c r="C20" s="613"/>
      <c r="D20" s="662"/>
    </row>
    <row r="21" spans="1:4" s="615" customFormat="1" ht="15.75">
      <c r="A21" s="611"/>
      <c r="B21" s="616" t="s">
        <v>3107</v>
      </c>
      <c r="C21" s="613"/>
      <c r="D21" s="662"/>
    </row>
    <row r="22" spans="1:4" s="615" customFormat="1" ht="15.75">
      <c r="A22" s="611"/>
      <c r="B22" s="616" t="s">
        <v>3108</v>
      </c>
      <c r="C22" s="613"/>
      <c r="D22" s="662"/>
    </row>
    <row r="23" spans="1:4" s="615" customFormat="1" ht="15.75">
      <c r="A23" s="611"/>
      <c r="B23" s="616" t="s">
        <v>3109</v>
      </c>
      <c r="C23" s="613"/>
      <c r="D23" s="662"/>
    </row>
    <row r="24" spans="1:4" s="615" customFormat="1" ht="15.75">
      <c r="A24" s="611"/>
      <c r="B24" s="89" t="s">
        <v>3110</v>
      </c>
      <c r="C24" s="613"/>
      <c r="D24" s="662"/>
    </row>
    <row r="25" spans="1:4" s="615" customFormat="1" ht="15.75">
      <c r="A25" s="611"/>
      <c r="B25" s="616" t="s">
        <v>3111</v>
      </c>
      <c r="C25" s="613"/>
      <c r="D25" s="662"/>
    </row>
    <row r="26" spans="1:4" s="615" customFormat="1" ht="15.75">
      <c r="A26" s="611"/>
      <c r="B26" s="89" t="s">
        <v>3112</v>
      </c>
      <c r="C26" s="613"/>
      <c r="D26" s="662"/>
    </row>
    <row r="27" spans="1:4" s="615" customFormat="1" ht="31.5">
      <c r="A27" s="611"/>
      <c r="B27" s="617" t="s">
        <v>3113</v>
      </c>
      <c r="C27" s="618"/>
      <c r="D27" s="662"/>
    </row>
    <row r="28" spans="1:4" s="615" customFormat="1" ht="47.25">
      <c r="A28" s="611"/>
      <c r="B28" s="617" t="s">
        <v>3114</v>
      </c>
      <c r="C28" s="618"/>
      <c r="D28" s="662"/>
    </row>
    <row r="29" spans="1:4" s="615" customFormat="1" ht="78.75">
      <c r="A29" s="611"/>
      <c r="B29" s="617" t="s">
        <v>3115</v>
      </c>
      <c r="C29" s="618"/>
      <c r="D29" s="662"/>
    </row>
    <row r="30" spans="1:4" s="615" customFormat="1" ht="16.5">
      <c r="A30" s="611">
        <v>3</v>
      </c>
      <c r="B30" s="89" t="s">
        <v>3116</v>
      </c>
      <c r="C30" s="618"/>
      <c r="D30" s="662"/>
    </row>
    <row r="31" spans="1:4" s="615" customFormat="1" ht="16.5">
      <c r="A31" s="611"/>
      <c r="B31" s="89" t="s">
        <v>3117</v>
      </c>
      <c r="C31" s="618"/>
      <c r="D31" s="662"/>
    </row>
    <row r="32" spans="1:4" s="615" customFormat="1" ht="16.5">
      <c r="A32" s="611"/>
      <c r="B32" s="89" t="s">
        <v>3118</v>
      </c>
      <c r="C32" s="618"/>
      <c r="D32" s="662"/>
    </row>
    <row r="33" spans="1:4" s="615" customFormat="1" ht="16.5">
      <c r="A33" s="611"/>
      <c r="B33" s="616" t="s">
        <v>3119</v>
      </c>
      <c r="C33" s="618"/>
      <c r="D33" s="662"/>
    </row>
    <row r="34" spans="1:4" s="615" customFormat="1" ht="16.5">
      <c r="A34" s="611"/>
      <c r="B34" s="616" t="s">
        <v>3108</v>
      </c>
      <c r="C34" s="618"/>
      <c r="D34" s="662"/>
    </row>
    <row r="35" spans="1:4" s="615" customFormat="1" ht="16.5">
      <c r="A35" s="611"/>
      <c r="B35" s="616" t="s">
        <v>3109</v>
      </c>
      <c r="C35" s="618"/>
      <c r="D35" s="662"/>
    </row>
    <row r="36" spans="1:4" s="615" customFormat="1" ht="31.5">
      <c r="A36" s="611"/>
      <c r="B36" s="89" t="s">
        <v>3120</v>
      </c>
      <c r="C36" s="618"/>
      <c r="D36" s="662"/>
    </row>
    <row r="37" spans="1:4" s="615" customFormat="1" ht="16.5">
      <c r="A37" s="611"/>
      <c r="B37" s="89" t="s">
        <v>3121</v>
      </c>
      <c r="C37" s="618"/>
      <c r="D37" s="662"/>
    </row>
    <row r="38" spans="1:4" s="615" customFormat="1" ht="16.5">
      <c r="A38" s="611"/>
      <c r="B38" s="89" t="s">
        <v>3122</v>
      </c>
      <c r="C38" s="618"/>
      <c r="D38" s="662"/>
    </row>
    <row r="39" spans="1:4" s="615" customFormat="1" ht="16.5">
      <c r="A39" s="611"/>
      <c r="B39" s="89" t="s">
        <v>3123</v>
      </c>
      <c r="C39" s="618"/>
      <c r="D39" s="662"/>
    </row>
    <row r="40" spans="1:4" s="615" customFormat="1" ht="16.5">
      <c r="A40" s="611">
        <v>4</v>
      </c>
      <c r="B40" s="89" t="s">
        <v>3124</v>
      </c>
      <c r="C40" s="618"/>
      <c r="D40" s="662"/>
    </row>
    <row r="41" spans="1:4" s="615" customFormat="1" ht="16.5">
      <c r="A41" s="1235"/>
      <c r="B41" s="619" t="s">
        <v>3125</v>
      </c>
      <c r="C41" s="618"/>
      <c r="D41" s="662"/>
    </row>
    <row r="42" spans="1:4" s="615" customFormat="1" ht="16.5">
      <c r="A42" s="1235"/>
      <c r="B42" s="619" t="s">
        <v>3126</v>
      </c>
      <c r="C42" s="618"/>
      <c r="D42" s="662"/>
    </row>
    <row r="43" spans="1:4" s="615" customFormat="1" ht="16.5">
      <c r="A43" s="1235"/>
      <c r="B43" s="619" t="s">
        <v>3127</v>
      </c>
      <c r="C43" s="618"/>
      <c r="D43" s="662"/>
    </row>
    <row r="44" spans="1:4" s="615" customFormat="1" ht="33">
      <c r="A44" s="620">
        <v>5</v>
      </c>
      <c r="B44" s="621" t="s">
        <v>3128</v>
      </c>
      <c r="C44" s="618"/>
      <c r="D44" s="662"/>
    </row>
    <row r="45" spans="1:4" s="615" customFormat="1" ht="16.5">
      <c r="A45" s="620">
        <v>6</v>
      </c>
      <c r="B45" s="621" t="s">
        <v>3129</v>
      </c>
      <c r="C45" s="618"/>
      <c r="D45" s="662"/>
    </row>
    <row r="46" spans="1:4" s="615" customFormat="1" ht="99">
      <c r="A46" s="620">
        <v>7</v>
      </c>
      <c r="B46" s="621" t="s">
        <v>3130</v>
      </c>
      <c r="C46" s="618"/>
      <c r="D46" s="662"/>
    </row>
    <row r="47" spans="1:4" s="615" customFormat="1" ht="66">
      <c r="A47" s="620"/>
      <c r="B47" s="621" t="s">
        <v>3131</v>
      </c>
      <c r="C47" s="618"/>
      <c r="D47" s="662"/>
    </row>
    <row r="48" spans="1:4" s="615" customFormat="1" ht="16.5">
      <c r="A48" s="620"/>
      <c r="B48" s="621" t="s">
        <v>3132</v>
      </c>
      <c r="C48" s="618"/>
      <c r="D48" s="662"/>
    </row>
    <row r="49" spans="1:15" s="615" customFormat="1" ht="33">
      <c r="A49" s="620"/>
      <c r="B49" s="621" t="s">
        <v>3133</v>
      </c>
      <c r="C49" s="618"/>
      <c r="D49" s="662"/>
    </row>
    <row r="50" spans="1:15" s="615" customFormat="1" ht="49.5">
      <c r="A50" s="620"/>
      <c r="B50" s="621" t="s">
        <v>3134</v>
      </c>
      <c r="C50" s="618"/>
      <c r="D50" s="662"/>
    </row>
    <row r="51" spans="1:15" s="615" customFormat="1" ht="33">
      <c r="A51" s="620">
        <v>8</v>
      </c>
      <c r="B51" s="621" t="s">
        <v>3135</v>
      </c>
      <c r="C51" s="618"/>
      <c r="D51" s="662"/>
    </row>
    <row r="52" spans="1:15" ht="15.75">
      <c r="A52" s="622"/>
      <c r="B52" s="7"/>
      <c r="C52" s="485"/>
    </row>
    <row r="54" spans="1:15" ht="15.75">
      <c r="A54" s="48" t="s">
        <v>3136</v>
      </c>
      <c r="B54" s="9"/>
      <c r="C54" s="48" t="s">
        <v>78</v>
      </c>
      <c r="D54" s="803"/>
      <c r="E54" s="803"/>
      <c r="F54" s="31"/>
      <c r="G54" s="31"/>
      <c r="M54" s="7"/>
      <c r="N54" s="7"/>
      <c r="O54" s="7"/>
    </row>
    <row r="55" spans="1:15" ht="15.75">
      <c r="A55" s="48" t="s">
        <v>55</v>
      </c>
      <c r="B55" s="9"/>
      <c r="C55" s="48" t="s">
        <v>66</v>
      </c>
      <c r="D55" s="803"/>
      <c r="E55" s="803"/>
      <c r="F55" s="31"/>
      <c r="G55" s="31"/>
      <c r="M55" s="7"/>
      <c r="N55" s="7"/>
      <c r="O55" s="7"/>
    </row>
    <row r="56" spans="1:15" ht="15.75">
      <c r="C56" s="48" t="s">
        <v>147</v>
      </c>
      <c r="D56" s="803"/>
      <c r="E56" s="803"/>
    </row>
  </sheetData>
  <sheetProtection algorithmName="SHA-512" hashValue="OsbbeeFdRuf49n9uOn9omme14q/sz47BGsbNl6ksTkZ75lTOeRuqmjkZ2VtY3KeQ+zMCSjQi8MllZ4WQrZfGvQ==" saltValue="ko8KuESN6yLqWmowNierQA=="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A3" zoomScale="70" zoomScaleNormal="80" zoomScaleSheetLayoutView="70" workbookViewId="0">
      <selection activeCell="I17" sqref="I17"/>
    </sheetView>
  </sheetViews>
  <sheetFormatPr defaultRowHeight="15.75"/>
  <cols>
    <col min="1" max="1" width="5.42578125" style="604"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36" t="s">
        <v>3085</v>
      </c>
      <c r="B1" s="1236"/>
      <c r="C1" s="1236"/>
      <c r="D1" s="1236"/>
      <c r="E1" s="1236"/>
      <c r="F1" s="1236"/>
      <c r="G1" s="1236"/>
      <c r="H1" s="1236"/>
      <c r="I1" s="1236"/>
      <c r="J1" s="1236"/>
      <c r="K1" s="1236"/>
      <c r="L1" s="1236"/>
    </row>
    <row r="2" spans="1:18" ht="20.25">
      <c r="A2" s="623"/>
      <c r="B2" s="623"/>
      <c r="C2" s="623"/>
      <c r="D2" s="623"/>
      <c r="E2" s="623"/>
      <c r="F2" s="623"/>
      <c r="G2" s="623"/>
      <c r="H2" s="623"/>
      <c r="I2" s="623"/>
      <c r="J2" s="623"/>
      <c r="K2" s="623"/>
      <c r="L2" s="623"/>
    </row>
    <row r="3" spans="1:18" ht="20.25">
      <c r="A3" s="623"/>
      <c r="B3" s="623"/>
      <c r="C3" s="623"/>
      <c r="D3" s="623"/>
      <c r="E3" s="623"/>
      <c r="F3" s="623"/>
      <c r="G3" s="623"/>
      <c r="H3" s="623"/>
      <c r="I3" s="623"/>
      <c r="J3" s="623"/>
      <c r="K3" s="623"/>
      <c r="L3" s="623"/>
    </row>
    <row r="4" spans="1:18" ht="30" customHeight="1">
      <c r="A4" s="1240" t="str">
        <f>+'Sch-22 '!A4</f>
        <v>Tender Enquiry No:KPTCL/2026-27/SS/WORK_INDENT3612</v>
      </c>
      <c r="B4" s="1240"/>
      <c r="C4" s="1240"/>
      <c r="D4" s="1240"/>
      <c r="E4" s="1240"/>
      <c r="F4" s="1240"/>
      <c r="G4" s="1240"/>
      <c r="H4" s="1240"/>
      <c r="I4" s="1240"/>
      <c r="J4" s="1240"/>
      <c r="K4" s="1240"/>
      <c r="L4" s="1240"/>
      <c r="M4" s="1240"/>
      <c r="N4" s="1240"/>
    </row>
    <row r="5" spans="1:18">
      <c r="A5" s="624"/>
      <c r="B5" s="625"/>
      <c r="C5" s="625"/>
      <c r="D5" s="625"/>
      <c r="E5" s="625"/>
      <c r="F5" s="625"/>
      <c r="G5" s="625"/>
      <c r="H5" s="625"/>
      <c r="I5" s="625"/>
      <c r="J5" s="625"/>
      <c r="K5" s="625"/>
      <c r="L5" s="625"/>
    </row>
    <row r="6" spans="1:18" ht="56.45" customHeight="1">
      <c r="A6" s="1241" t="str">
        <f>+'Sch-22 '!A5</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6" s="1241"/>
      <c r="C6" s="1241"/>
      <c r="D6" s="1241"/>
      <c r="E6" s="1241"/>
      <c r="F6" s="1241"/>
      <c r="G6" s="1241"/>
      <c r="H6" s="1241"/>
      <c r="I6" s="1241"/>
      <c r="J6" s="1241"/>
      <c r="K6" s="1241"/>
      <c r="L6" s="1241"/>
      <c r="M6" s="1241"/>
      <c r="N6" s="1241"/>
    </row>
    <row r="7" spans="1:18">
      <c r="A7" s="579"/>
      <c r="B7" s="579"/>
      <c r="C7" s="580"/>
      <c r="D7" s="580"/>
      <c r="E7" s="580"/>
      <c r="F7" s="580"/>
      <c r="G7" s="580"/>
      <c r="H7" s="580"/>
      <c r="I7" s="580"/>
      <c r="J7" s="580"/>
      <c r="K7" s="580"/>
    </row>
    <row r="8" spans="1:18">
      <c r="A8" s="1229" t="s">
        <v>5005</v>
      </c>
      <c r="B8" s="1229"/>
      <c r="C8" s="1229"/>
      <c r="D8" s="1229"/>
      <c r="E8" s="1229"/>
      <c r="F8" s="1229"/>
      <c r="G8" s="1229"/>
      <c r="H8" s="1229"/>
      <c r="I8" s="1229"/>
      <c r="J8" s="1229"/>
      <c r="K8" s="1229"/>
      <c r="L8" s="1229"/>
    </row>
    <row r="9" spans="1:18" s="584" customFormat="1" ht="15"/>
    <row r="10" spans="1:18">
      <c r="A10" s="1237" t="s">
        <v>3137</v>
      </c>
      <c r="B10" s="1237"/>
      <c r="C10" s="1237"/>
      <c r="D10" s="1237"/>
      <c r="E10" s="1237"/>
      <c r="F10" s="1237"/>
      <c r="G10" s="1237"/>
      <c r="H10" s="1237"/>
      <c r="I10" s="1237"/>
      <c r="J10" s="1237"/>
      <c r="K10" s="1237"/>
      <c r="L10" s="1237"/>
      <c r="M10" s="585"/>
      <c r="N10" s="585"/>
      <c r="O10" s="585"/>
      <c r="P10" s="585"/>
      <c r="Q10" s="585"/>
      <c r="R10" s="585"/>
    </row>
    <row r="11" spans="1:18">
      <c r="A11" s="626"/>
      <c r="B11" s="626"/>
      <c r="C11" s="626"/>
      <c r="D11" s="626"/>
      <c r="E11" s="626"/>
      <c r="F11" s="626"/>
      <c r="G11" s="626"/>
      <c r="H11" s="626"/>
      <c r="I11" s="626"/>
      <c r="J11" s="626"/>
      <c r="K11" s="626"/>
      <c r="L11" s="626"/>
      <c r="M11" s="585"/>
      <c r="N11" s="585"/>
      <c r="O11" s="585"/>
      <c r="P11" s="585"/>
      <c r="Q11" s="585"/>
      <c r="R11" s="585"/>
    </row>
    <row r="12" spans="1:18" ht="31.5" customHeight="1">
      <c r="A12" s="1238" t="s">
        <v>3138</v>
      </c>
      <c r="B12" s="1238"/>
      <c r="C12" s="1238"/>
      <c r="D12" s="1238"/>
      <c r="E12" s="1238"/>
      <c r="F12" s="1238"/>
      <c r="G12" s="1238"/>
      <c r="H12" s="1238"/>
      <c r="I12" s="1238"/>
      <c r="J12" s="1238"/>
      <c r="K12" s="1238"/>
      <c r="L12" s="1238"/>
      <c r="M12" s="585"/>
      <c r="N12" s="585"/>
      <c r="O12" s="585"/>
      <c r="P12" s="585"/>
      <c r="Q12" s="585"/>
      <c r="R12" s="585"/>
    </row>
    <row r="13" spans="1:18">
      <c r="A13" s="1242" t="s">
        <v>3139</v>
      </c>
      <c r="B13" s="1243"/>
      <c r="C13" s="1243"/>
      <c r="D13" s="1243"/>
      <c r="E13" s="1243"/>
      <c r="F13" s="1243"/>
      <c r="G13" s="1243"/>
      <c r="H13" s="1243"/>
      <c r="I13" s="1243"/>
      <c r="J13" s="1243"/>
      <c r="K13" s="1243"/>
      <c r="L13" s="1243"/>
      <c r="M13" s="1243"/>
      <c r="N13" s="1243"/>
    </row>
    <row r="14" spans="1:18" ht="15.75" customHeight="1">
      <c r="A14" s="1244" t="s">
        <v>3140</v>
      </c>
      <c r="B14" s="1245"/>
      <c r="C14" s="1245"/>
      <c r="D14" s="1245"/>
      <c r="E14" s="1245"/>
      <c r="F14" s="1245"/>
      <c r="G14" s="1245"/>
      <c r="H14" s="1245"/>
      <c r="I14" s="1245"/>
      <c r="J14" s="1245"/>
      <c r="K14" s="1245"/>
      <c r="L14" s="1245"/>
      <c r="M14" s="1245"/>
      <c r="N14" s="1245"/>
    </row>
    <row r="15" spans="1:18">
      <c r="A15" s="1246"/>
      <c r="B15" s="1247"/>
      <c r="C15" s="1247"/>
      <c r="D15" s="1247"/>
      <c r="E15" s="1247"/>
      <c r="F15" s="1247"/>
      <c r="G15" s="1247"/>
      <c r="H15" s="1247"/>
      <c r="I15" s="1247"/>
      <c r="J15" s="1247"/>
      <c r="K15" s="1247"/>
      <c r="L15" s="1247"/>
      <c r="M15" s="1247"/>
      <c r="N15" s="1247"/>
    </row>
    <row r="16" spans="1:18" ht="35.25" customHeight="1">
      <c r="A16" s="1248" t="s">
        <v>3141</v>
      </c>
      <c r="B16" s="1248" t="s">
        <v>72</v>
      </c>
      <c r="C16" s="1249" t="s">
        <v>3142</v>
      </c>
      <c r="D16" s="1250"/>
      <c r="E16" s="1249" t="s">
        <v>3143</v>
      </c>
      <c r="F16" s="1250"/>
      <c r="G16" s="1249" t="s">
        <v>3144</v>
      </c>
      <c r="H16" s="1250"/>
      <c r="I16" s="1249" t="s">
        <v>3145</v>
      </c>
      <c r="J16" s="1250"/>
      <c r="K16" s="1249" t="s">
        <v>3146</v>
      </c>
      <c r="L16" s="1250"/>
      <c r="M16" s="1249" t="s">
        <v>3147</v>
      </c>
      <c r="N16" s="1250"/>
    </row>
    <row r="17" spans="1:14" ht="42" customHeight="1">
      <c r="A17" s="1248"/>
      <c r="B17" s="1248"/>
      <c r="C17" s="627" t="s">
        <v>3148</v>
      </c>
      <c r="D17" s="627" t="s">
        <v>3149</v>
      </c>
      <c r="E17" s="627" t="s">
        <v>3148</v>
      </c>
      <c r="F17" s="627" t="s">
        <v>3149</v>
      </c>
      <c r="G17" s="627" t="s">
        <v>3148</v>
      </c>
      <c r="H17" s="627" t="s">
        <v>3149</v>
      </c>
      <c r="I17" s="627" t="s">
        <v>3148</v>
      </c>
      <c r="J17" s="627" t="s">
        <v>3149</v>
      </c>
      <c r="K17" s="627" t="s">
        <v>3148</v>
      </c>
      <c r="L17" s="627" t="s">
        <v>3149</v>
      </c>
      <c r="M17" s="627" t="s">
        <v>3148</v>
      </c>
      <c r="N17" s="627" t="s">
        <v>3149</v>
      </c>
    </row>
    <row r="18" spans="1:14" ht="27.6" customHeight="1">
      <c r="A18" s="628">
        <v>1</v>
      </c>
      <c r="B18" s="614">
        <v>2</v>
      </c>
      <c r="C18" s="614">
        <v>3</v>
      </c>
      <c r="D18" s="614">
        <v>4</v>
      </c>
      <c r="E18" s="614">
        <v>5</v>
      </c>
      <c r="F18" s="614">
        <v>6</v>
      </c>
      <c r="G18" s="614">
        <v>7</v>
      </c>
      <c r="H18" s="614">
        <v>8</v>
      </c>
      <c r="I18" s="614">
        <v>9</v>
      </c>
      <c r="J18" s="614">
        <v>10</v>
      </c>
      <c r="K18" s="614">
        <v>11</v>
      </c>
      <c r="L18" s="614">
        <v>12</v>
      </c>
      <c r="M18" s="614">
        <v>9</v>
      </c>
      <c r="N18" s="614">
        <v>10</v>
      </c>
    </row>
    <row r="19" spans="1:14" ht="18">
      <c r="A19" s="629">
        <v>1</v>
      </c>
      <c r="B19" s="630" t="s">
        <v>3150</v>
      </c>
      <c r="C19" s="631"/>
      <c r="D19" s="631"/>
      <c r="E19" s="631"/>
      <c r="F19" s="631"/>
      <c r="G19" s="631"/>
      <c r="H19" s="631"/>
      <c r="I19" s="631"/>
      <c r="J19" s="631"/>
      <c r="K19" s="631"/>
      <c r="L19" s="631"/>
      <c r="M19" s="614" t="s">
        <v>260</v>
      </c>
      <c r="N19" s="614"/>
    </row>
    <row r="20" spans="1:14">
      <c r="A20" s="629">
        <v>2</v>
      </c>
      <c r="B20" s="630" t="s">
        <v>413</v>
      </c>
      <c r="C20" s="632"/>
      <c r="D20" s="632"/>
      <c r="E20" s="632"/>
      <c r="F20" s="632"/>
      <c r="G20" s="632"/>
      <c r="H20" s="632"/>
      <c r="I20" s="632"/>
      <c r="J20" s="632"/>
      <c r="K20" s="632"/>
      <c r="L20" s="632"/>
      <c r="M20" s="614"/>
      <c r="N20" s="614"/>
    </row>
    <row r="21" spans="1:14">
      <c r="A21" s="629">
        <v>3</v>
      </c>
      <c r="B21" s="630" t="s">
        <v>3151</v>
      </c>
      <c r="C21" s="632"/>
      <c r="D21" s="632"/>
      <c r="E21" s="632"/>
      <c r="F21" s="632"/>
      <c r="G21" s="632"/>
      <c r="H21" s="632"/>
      <c r="I21" s="632"/>
      <c r="J21" s="632"/>
      <c r="K21" s="632"/>
      <c r="L21" s="632"/>
      <c r="M21" s="614"/>
      <c r="N21" s="614"/>
    </row>
    <row r="22" spans="1:14">
      <c r="A22" s="629">
        <v>4</v>
      </c>
      <c r="B22" s="630" t="s">
        <v>3152</v>
      </c>
      <c r="C22" s="632"/>
      <c r="D22" s="632"/>
      <c r="E22" s="632"/>
      <c r="F22" s="632"/>
      <c r="G22" s="632"/>
      <c r="H22" s="632"/>
      <c r="I22" s="632"/>
      <c r="J22" s="632"/>
      <c r="K22" s="632"/>
      <c r="L22" s="632"/>
      <c r="M22" s="614"/>
      <c r="N22" s="614"/>
    </row>
    <row r="23" spans="1:14">
      <c r="A23" s="629"/>
      <c r="B23" s="630" t="s">
        <v>3153</v>
      </c>
      <c r="C23" s="632"/>
      <c r="D23" s="632"/>
      <c r="E23" s="632"/>
      <c r="F23" s="632"/>
      <c r="G23" s="632"/>
      <c r="H23" s="632"/>
      <c r="I23" s="632"/>
      <c r="J23" s="632"/>
      <c r="K23" s="632"/>
      <c r="L23" s="632"/>
      <c r="M23" s="614"/>
      <c r="N23" s="614"/>
    </row>
    <row r="24" spans="1:14">
      <c r="A24" s="629"/>
      <c r="B24" s="630" t="s">
        <v>3154</v>
      </c>
      <c r="C24" s="632"/>
      <c r="D24" s="632"/>
      <c r="E24" s="632"/>
      <c r="F24" s="632"/>
      <c r="G24" s="632"/>
      <c r="H24" s="632"/>
      <c r="I24" s="632"/>
      <c r="J24" s="632"/>
      <c r="K24" s="632"/>
      <c r="L24" s="632"/>
      <c r="M24" s="614"/>
      <c r="N24" s="614"/>
    </row>
    <row r="25" spans="1:14">
      <c r="A25" s="629"/>
      <c r="B25" s="630" t="s">
        <v>3155</v>
      </c>
      <c r="C25" s="632"/>
      <c r="D25" s="632"/>
      <c r="E25" s="632"/>
      <c r="F25" s="632"/>
      <c r="G25" s="632"/>
      <c r="H25" s="632"/>
      <c r="I25" s="632"/>
      <c r="J25" s="632"/>
      <c r="K25" s="632"/>
      <c r="L25" s="632"/>
      <c r="M25" s="614"/>
      <c r="N25" s="614"/>
    </row>
    <row r="26" spans="1:14">
      <c r="A26" s="629"/>
      <c r="B26" s="630" t="s">
        <v>3156</v>
      </c>
      <c r="C26" s="632"/>
      <c r="D26" s="632"/>
      <c r="E26" s="632"/>
      <c r="F26" s="632"/>
      <c r="G26" s="632"/>
      <c r="H26" s="632"/>
      <c r="I26" s="632"/>
      <c r="J26" s="632"/>
      <c r="K26" s="632"/>
      <c r="L26" s="632"/>
      <c r="M26" s="614"/>
      <c r="N26" s="614"/>
    </row>
    <row r="27" spans="1:14">
      <c r="A27" s="629"/>
      <c r="B27" s="630" t="s">
        <v>3154</v>
      </c>
      <c r="C27" s="632"/>
      <c r="D27" s="632"/>
      <c r="E27" s="632"/>
      <c r="F27" s="632"/>
      <c r="G27" s="632"/>
      <c r="H27" s="632"/>
      <c r="I27" s="632"/>
      <c r="J27" s="632"/>
      <c r="K27" s="632"/>
      <c r="L27" s="632"/>
      <c r="M27" s="614"/>
      <c r="N27" s="614"/>
    </row>
    <row r="28" spans="1:14">
      <c r="A28" s="629"/>
      <c r="B28" s="630" t="s">
        <v>3155</v>
      </c>
      <c r="C28" s="632"/>
      <c r="D28" s="632"/>
      <c r="E28" s="632"/>
      <c r="F28" s="632"/>
      <c r="G28" s="632"/>
      <c r="H28" s="632"/>
      <c r="I28" s="632"/>
      <c r="J28" s="632"/>
      <c r="K28" s="632"/>
      <c r="L28" s="632"/>
      <c r="M28" s="614"/>
      <c r="N28" s="614"/>
    </row>
    <row r="29" spans="1:14" ht="31.5">
      <c r="A29" s="629">
        <v>5</v>
      </c>
      <c r="B29" s="630" t="s">
        <v>3157</v>
      </c>
      <c r="C29" s="632"/>
      <c r="D29" s="632"/>
      <c r="E29" s="632"/>
      <c r="F29" s="632"/>
      <c r="G29" s="632"/>
      <c r="H29" s="632"/>
      <c r="I29" s="632"/>
      <c r="J29" s="632"/>
      <c r="K29" s="632"/>
      <c r="L29" s="632"/>
      <c r="M29" s="614"/>
      <c r="N29" s="614"/>
    </row>
    <row r="30" spans="1:14">
      <c r="A30" s="629"/>
      <c r="B30" s="630" t="s">
        <v>3154</v>
      </c>
      <c r="C30" s="632"/>
      <c r="D30" s="632"/>
      <c r="E30" s="632"/>
      <c r="F30" s="632"/>
      <c r="G30" s="632"/>
      <c r="H30" s="632"/>
      <c r="I30" s="632"/>
      <c r="J30" s="632"/>
      <c r="K30" s="632"/>
      <c r="L30" s="632"/>
      <c r="M30" s="614"/>
      <c r="N30" s="614"/>
    </row>
    <row r="31" spans="1:14">
      <c r="A31" s="629"/>
      <c r="B31" s="630" t="s">
        <v>3155</v>
      </c>
      <c r="C31" s="632"/>
      <c r="D31" s="632"/>
      <c r="E31" s="632"/>
      <c r="F31" s="632"/>
      <c r="G31" s="632"/>
      <c r="H31" s="632"/>
      <c r="I31" s="632"/>
      <c r="J31" s="632"/>
      <c r="K31" s="632"/>
      <c r="L31" s="632"/>
      <c r="M31" s="614"/>
      <c r="N31" s="614"/>
    </row>
    <row r="32" spans="1:14">
      <c r="A32" s="629">
        <v>6</v>
      </c>
      <c r="B32" s="630" t="s">
        <v>3158</v>
      </c>
      <c r="C32" s="632"/>
      <c r="D32" s="632"/>
      <c r="E32" s="632"/>
      <c r="F32" s="632"/>
      <c r="G32" s="632"/>
      <c r="H32" s="632"/>
      <c r="I32" s="632"/>
      <c r="J32" s="632"/>
      <c r="K32" s="632"/>
      <c r="L32" s="632"/>
      <c r="M32" s="614"/>
      <c r="N32" s="614"/>
    </row>
    <row r="33" spans="1:14">
      <c r="A33" s="629"/>
      <c r="B33" s="630" t="s">
        <v>3153</v>
      </c>
      <c r="C33" s="632"/>
      <c r="D33" s="632"/>
      <c r="E33" s="632"/>
      <c r="F33" s="632"/>
      <c r="G33" s="632"/>
      <c r="H33" s="632"/>
      <c r="I33" s="632"/>
      <c r="J33" s="632"/>
      <c r="K33" s="632"/>
      <c r="L33" s="632"/>
      <c r="M33" s="614"/>
      <c r="N33" s="614"/>
    </row>
    <row r="34" spans="1:14">
      <c r="A34" s="629"/>
      <c r="B34" s="630" t="s">
        <v>3154</v>
      </c>
      <c r="C34" s="632"/>
      <c r="D34" s="632"/>
      <c r="E34" s="632"/>
      <c r="F34" s="632"/>
      <c r="G34" s="632"/>
      <c r="H34" s="632"/>
      <c r="I34" s="632"/>
      <c r="J34" s="632"/>
      <c r="K34" s="632"/>
      <c r="L34" s="632"/>
      <c r="M34" s="614"/>
      <c r="N34" s="614"/>
    </row>
    <row r="35" spans="1:14">
      <c r="A35" s="629"/>
      <c r="B35" s="630" t="s">
        <v>3155</v>
      </c>
      <c r="C35" s="632"/>
      <c r="D35" s="632"/>
      <c r="E35" s="632"/>
      <c r="F35" s="632"/>
      <c r="G35" s="632"/>
      <c r="H35" s="632"/>
      <c r="I35" s="632"/>
      <c r="J35" s="632"/>
      <c r="K35" s="632"/>
      <c r="L35" s="632"/>
      <c r="M35" s="614"/>
      <c r="N35" s="614"/>
    </row>
    <row r="36" spans="1:14">
      <c r="A36" s="629"/>
      <c r="B36" s="630" t="s">
        <v>3156</v>
      </c>
      <c r="C36" s="632"/>
      <c r="D36" s="632"/>
      <c r="E36" s="632"/>
      <c r="F36" s="632"/>
      <c r="G36" s="632"/>
      <c r="H36" s="632"/>
      <c r="I36" s="632"/>
      <c r="J36" s="632"/>
      <c r="K36" s="632"/>
      <c r="L36" s="632"/>
      <c r="M36" s="614"/>
      <c r="N36" s="614"/>
    </row>
    <row r="37" spans="1:14">
      <c r="A37" s="629"/>
      <c r="B37" s="630" t="s">
        <v>3154</v>
      </c>
      <c r="C37" s="632"/>
      <c r="D37" s="632"/>
      <c r="E37" s="632"/>
      <c r="F37" s="632"/>
      <c r="G37" s="632"/>
      <c r="H37" s="632"/>
      <c r="I37" s="632"/>
      <c r="J37" s="632"/>
      <c r="K37" s="632"/>
      <c r="L37" s="632"/>
      <c r="M37" s="614"/>
      <c r="N37" s="614"/>
    </row>
    <row r="38" spans="1:14">
      <c r="A38" s="629"/>
      <c r="B38" s="630" t="s">
        <v>3155</v>
      </c>
      <c r="C38" s="632"/>
      <c r="D38" s="632"/>
      <c r="E38" s="632"/>
      <c r="F38" s="632"/>
      <c r="G38" s="632"/>
      <c r="H38" s="632"/>
      <c r="I38" s="632"/>
      <c r="J38" s="632"/>
      <c r="K38" s="632"/>
      <c r="L38" s="632"/>
      <c r="M38" s="614"/>
      <c r="N38" s="614"/>
    </row>
    <row r="39" spans="1:14">
      <c r="A39" s="629">
        <v>7</v>
      </c>
      <c r="B39" s="630" t="s">
        <v>3159</v>
      </c>
      <c r="C39" s="632"/>
      <c r="D39" s="632"/>
      <c r="E39" s="632"/>
      <c r="F39" s="632"/>
      <c r="G39" s="632"/>
      <c r="H39" s="632"/>
      <c r="I39" s="632"/>
      <c r="J39" s="632"/>
      <c r="K39" s="632"/>
      <c r="L39" s="632"/>
      <c r="M39" s="614"/>
      <c r="N39" s="614"/>
    </row>
    <row r="40" spans="1:14">
      <c r="A40" s="629"/>
      <c r="B40" s="630" t="s">
        <v>3160</v>
      </c>
      <c r="C40" s="632"/>
      <c r="D40" s="632"/>
      <c r="E40" s="632"/>
      <c r="F40" s="632"/>
      <c r="G40" s="632"/>
      <c r="H40" s="632"/>
      <c r="I40" s="632"/>
      <c r="J40" s="632"/>
      <c r="K40" s="632"/>
      <c r="L40" s="632"/>
      <c r="M40" s="614"/>
      <c r="N40" s="614"/>
    </row>
    <row r="41" spans="1:14">
      <c r="A41" s="629"/>
      <c r="B41" s="630" t="s">
        <v>3161</v>
      </c>
      <c r="C41" s="632"/>
      <c r="D41" s="632"/>
      <c r="E41" s="632"/>
      <c r="F41" s="632"/>
      <c r="G41" s="632"/>
      <c r="H41" s="632"/>
      <c r="I41" s="632"/>
      <c r="J41" s="632"/>
      <c r="K41" s="632"/>
      <c r="L41" s="632"/>
      <c r="M41" s="614"/>
      <c r="N41" s="614"/>
    </row>
    <row r="42" spans="1:14">
      <c r="A42" s="629"/>
      <c r="B42" s="630" t="s">
        <v>3162</v>
      </c>
      <c r="C42" s="632"/>
      <c r="D42" s="632"/>
      <c r="E42" s="632"/>
      <c r="F42" s="632"/>
      <c r="G42" s="632"/>
      <c r="H42" s="632"/>
      <c r="I42" s="632"/>
      <c r="J42" s="632"/>
      <c r="K42" s="632"/>
      <c r="L42" s="632"/>
      <c r="M42" s="614"/>
      <c r="N42" s="614"/>
    </row>
    <row r="43" spans="1:14" ht="89.25" customHeight="1">
      <c r="A43" s="629">
        <v>8</v>
      </c>
      <c r="B43" s="630" t="s">
        <v>3163</v>
      </c>
      <c r="C43" s="632"/>
      <c r="D43" s="632"/>
      <c r="E43" s="632"/>
      <c r="F43" s="632"/>
      <c r="G43" s="632"/>
      <c r="H43" s="632"/>
      <c r="I43" s="632"/>
      <c r="J43" s="632"/>
      <c r="K43" s="632"/>
      <c r="L43" s="632"/>
      <c r="M43" s="614"/>
      <c r="N43" s="614"/>
    </row>
    <row r="44" spans="1:14" ht="63">
      <c r="A44" s="629">
        <v>9</v>
      </c>
      <c r="B44" s="630" t="s">
        <v>3164</v>
      </c>
      <c r="C44" s="632"/>
      <c r="D44" s="632"/>
      <c r="E44" s="632"/>
      <c r="F44" s="632"/>
      <c r="G44" s="632"/>
      <c r="H44" s="632"/>
      <c r="I44" s="632"/>
      <c r="J44" s="632"/>
      <c r="K44" s="632"/>
      <c r="L44" s="632"/>
      <c r="M44" s="614"/>
      <c r="N44" s="614"/>
    </row>
    <row r="45" spans="1:14" ht="31.5">
      <c r="A45" s="629">
        <v>10</v>
      </c>
      <c r="B45" s="630" t="s">
        <v>3165</v>
      </c>
      <c r="C45" s="632"/>
      <c r="D45" s="632"/>
      <c r="E45" s="632"/>
      <c r="F45" s="632"/>
      <c r="G45" s="632"/>
      <c r="H45" s="632"/>
      <c r="I45" s="632"/>
      <c r="J45" s="632"/>
      <c r="K45" s="632"/>
      <c r="L45" s="632"/>
      <c r="M45" s="614"/>
      <c r="N45" s="614"/>
    </row>
    <row r="46" spans="1:14">
      <c r="A46" s="633"/>
      <c r="B46" s="630" t="s">
        <v>3166</v>
      </c>
      <c r="C46" s="632"/>
      <c r="D46" s="632"/>
      <c r="E46" s="632"/>
      <c r="F46" s="632"/>
      <c r="G46" s="632"/>
      <c r="H46" s="632"/>
      <c r="I46" s="632"/>
      <c r="J46" s="632"/>
      <c r="K46" s="632"/>
      <c r="L46" s="632"/>
      <c r="M46" s="614"/>
      <c r="N46" s="614"/>
    </row>
    <row r="47" spans="1:14">
      <c r="A47" s="633"/>
      <c r="B47" s="630" t="s">
        <v>3167</v>
      </c>
      <c r="C47" s="632"/>
      <c r="D47" s="632"/>
      <c r="E47" s="632"/>
      <c r="F47" s="632"/>
      <c r="G47" s="632"/>
      <c r="H47" s="632"/>
      <c r="I47" s="632"/>
      <c r="J47" s="632"/>
      <c r="K47" s="632"/>
      <c r="L47" s="632"/>
      <c r="M47" s="614"/>
      <c r="N47" s="614"/>
    </row>
    <row r="48" spans="1:14" ht="31.5">
      <c r="A48" s="633"/>
      <c r="B48" s="630" t="s">
        <v>3168</v>
      </c>
      <c r="C48" s="632"/>
      <c r="D48" s="632"/>
      <c r="E48" s="632"/>
      <c r="F48" s="632"/>
      <c r="G48" s="632"/>
      <c r="H48" s="632"/>
      <c r="I48" s="632"/>
      <c r="J48" s="632"/>
      <c r="K48" s="632"/>
      <c r="L48" s="632"/>
      <c r="M48" s="614"/>
      <c r="N48" s="614"/>
    </row>
    <row r="49" spans="1:14">
      <c r="A49" s="633"/>
      <c r="B49" s="630" t="s">
        <v>3166</v>
      </c>
      <c r="C49" s="632"/>
      <c r="D49" s="632"/>
      <c r="E49" s="632"/>
      <c r="F49" s="632"/>
      <c r="G49" s="632"/>
      <c r="H49" s="632"/>
      <c r="I49" s="632"/>
      <c r="J49" s="632"/>
      <c r="K49" s="632"/>
      <c r="L49" s="632"/>
      <c r="M49" s="614"/>
      <c r="N49" s="614"/>
    </row>
    <row r="50" spans="1:14">
      <c r="A50" s="633"/>
      <c r="B50" s="630" t="s">
        <v>3167</v>
      </c>
      <c r="C50" s="632"/>
      <c r="D50" s="632"/>
      <c r="E50" s="632"/>
      <c r="F50" s="632"/>
      <c r="G50" s="632"/>
      <c r="H50" s="632"/>
      <c r="I50" s="632"/>
      <c r="J50" s="632"/>
      <c r="K50" s="632"/>
      <c r="L50" s="632"/>
      <c r="M50" s="614"/>
      <c r="N50" s="614"/>
    </row>
    <row r="51" spans="1:14" ht="31.5">
      <c r="A51" s="633"/>
      <c r="B51" s="630" t="s">
        <v>3169</v>
      </c>
      <c r="C51" s="632"/>
      <c r="D51" s="632"/>
      <c r="E51" s="632"/>
      <c r="F51" s="632"/>
      <c r="G51" s="632"/>
      <c r="H51" s="632"/>
      <c r="I51" s="632"/>
      <c r="J51" s="632"/>
      <c r="K51" s="632"/>
      <c r="L51" s="632"/>
      <c r="M51" s="614"/>
      <c r="N51" s="614"/>
    </row>
    <row r="52" spans="1:14">
      <c r="A52" s="633"/>
      <c r="B52" s="630" t="s">
        <v>3170</v>
      </c>
      <c r="C52" s="632"/>
      <c r="D52" s="632"/>
      <c r="E52" s="632"/>
      <c r="F52" s="632"/>
      <c r="G52" s="632"/>
      <c r="H52" s="632"/>
      <c r="I52" s="632"/>
      <c r="J52" s="632"/>
      <c r="K52" s="632"/>
      <c r="L52" s="632"/>
      <c r="M52" s="614"/>
      <c r="N52" s="614"/>
    </row>
    <row r="53" spans="1:14">
      <c r="A53" s="633"/>
      <c r="B53" s="630" t="s">
        <v>3171</v>
      </c>
      <c r="C53" s="632"/>
      <c r="D53" s="632"/>
      <c r="E53" s="632"/>
      <c r="F53" s="632"/>
      <c r="G53" s="632"/>
      <c r="H53" s="632"/>
      <c r="I53" s="632"/>
      <c r="J53" s="632"/>
      <c r="K53" s="632"/>
      <c r="L53" s="632"/>
      <c r="M53" s="614"/>
      <c r="N53" s="614"/>
    </row>
    <row r="54" spans="1:14" ht="31.5">
      <c r="A54" s="633"/>
      <c r="B54" s="630" t="s">
        <v>3172</v>
      </c>
      <c r="C54" s="632"/>
      <c r="D54" s="632"/>
      <c r="E54" s="632"/>
      <c r="F54" s="632"/>
      <c r="G54" s="632"/>
      <c r="H54" s="632"/>
      <c r="I54" s="632"/>
      <c r="J54" s="632"/>
      <c r="K54" s="632"/>
      <c r="L54" s="632"/>
      <c r="M54" s="614"/>
      <c r="N54" s="614"/>
    </row>
    <row r="55" spans="1:14">
      <c r="A55" s="633"/>
      <c r="B55" s="630" t="s">
        <v>3173</v>
      </c>
      <c r="C55" s="632"/>
      <c r="D55" s="632"/>
      <c r="E55" s="632"/>
      <c r="F55" s="632"/>
      <c r="G55" s="632"/>
      <c r="H55" s="632"/>
      <c r="I55" s="632"/>
      <c r="J55" s="632"/>
      <c r="K55" s="632"/>
      <c r="L55" s="632"/>
      <c r="M55" s="614"/>
      <c r="N55" s="614"/>
    </row>
    <row r="56" spans="1:14" ht="31.5">
      <c r="A56" s="633"/>
      <c r="B56" s="630" t="s">
        <v>3174</v>
      </c>
      <c r="C56" s="632"/>
      <c r="D56" s="632"/>
      <c r="E56" s="632"/>
      <c r="F56" s="632"/>
      <c r="G56" s="632"/>
      <c r="H56" s="632"/>
      <c r="I56" s="632"/>
      <c r="J56" s="632"/>
      <c r="K56" s="632"/>
      <c r="L56" s="632"/>
      <c r="M56" s="614"/>
      <c r="N56" s="614"/>
    </row>
    <row r="57" spans="1:14" ht="31.5">
      <c r="A57" s="633"/>
      <c r="B57" s="630" t="s">
        <v>3175</v>
      </c>
      <c r="C57" s="632"/>
      <c r="D57" s="632"/>
      <c r="E57" s="632"/>
      <c r="F57" s="632"/>
      <c r="G57" s="632"/>
      <c r="H57" s="632"/>
      <c r="I57" s="632"/>
      <c r="J57" s="632"/>
      <c r="K57" s="632"/>
      <c r="L57" s="632"/>
      <c r="M57" s="614"/>
      <c r="N57" s="614"/>
    </row>
    <row r="58" spans="1:14">
      <c r="A58" s="633"/>
      <c r="B58" s="630" t="s">
        <v>3176</v>
      </c>
      <c r="C58" s="632"/>
      <c r="D58" s="632"/>
      <c r="E58" s="632"/>
      <c r="F58" s="632"/>
      <c r="G58" s="632"/>
      <c r="H58" s="632"/>
      <c r="I58" s="632"/>
      <c r="J58" s="632"/>
      <c r="K58" s="632"/>
      <c r="L58" s="632"/>
      <c r="M58" s="614"/>
      <c r="N58" s="614"/>
    </row>
    <row r="59" spans="1:14">
      <c r="A59" s="633"/>
      <c r="B59" s="630" t="s">
        <v>3177</v>
      </c>
      <c r="C59" s="632"/>
      <c r="D59" s="632"/>
      <c r="E59" s="632"/>
      <c r="F59" s="632"/>
      <c r="G59" s="632"/>
      <c r="H59" s="632"/>
      <c r="I59" s="632"/>
      <c r="J59" s="632"/>
      <c r="K59" s="632"/>
      <c r="L59" s="632"/>
      <c r="M59" s="614"/>
      <c r="N59" s="614"/>
    </row>
    <row r="60" spans="1:14" ht="31.5">
      <c r="A60" s="633"/>
      <c r="B60" s="630" t="s">
        <v>3178</v>
      </c>
      <c r="C60" s="632"/>
      <c r="D60" s="632"/>
      <c r="E60" s="632"/>
      <c r="F60" s="632"/>
      <c r="G60" s="632"/>
      <c r="H60" s="632"/>
      <c r="I60" s="632"/>
      <c r="J60" s="632"/>
      <c r="K60" s="632"/>
      <c r="L60" s="632"/>
      <c r="M60" s="614"/>
      <c r="N60" s="614"/>
    </row>
    <row r="61" spans="1:14" ht="31.5">
      <c r="A61" s="629">
        <v>11</v>
      </c>
      <c r="B61" s="630" t="s">
        <v>3179</v>
      </c>
      <c r="C61" s="632"/>
      <c r="D61" s="632"/>
      <c r="E61" s="632"/>
      <c r="F61" s="632"/>
      <c r="G61" s="632"/>
      <c r="H61" s="632"/>
      <c r="I61" s="632"/>
      <c r="J61" s="632"/>
      <c r="K61" s="632"/>
      <c r="L61" s="632"/>
      <c r="M61" s="614"/>
      <c r="N61" s="614"/>
    </row>
    <row r="62" spans="1:14" ht="78.75">
      <c r="A62" s="629">
        <v>12</v>
      </c>
      <c r="B62" s="630" t="s">
        <v>3180</v>
      </c>
      <c r="C62" s="632"/>
      <c r="D62" s="632"/>
      <c r="E62" s="632"/>
      <c r="F62" s="632"/>
      <c r="G62" s="632"/>
      <c r="H62" s="632"/>
      <c r="I62" s="632"/>
      <c r="J62" s="632"/>
      <c r="K62" s="632"/>
      <c r="L62" s="632"/>
      <c r="M62" s="614"/>
      <c r="N62" s="614"/>
    </row>
    <row r="63" spans="1:14" ht="47.25">
      <c r="A63" s="629">
        <v>13</v>
      </c>
      <c r="B63" s="630" t="s">
        <v>3181</v>
      </c>
      <c r="C63" s="632"/>
      <c r="D63" s="632"/>
      <c r="E63" s="632"/>
      <c r="F63" s="632"/>
      <c r="G63" s="632"/>
      <c r="H63" s="632"/>
      <c r="I63" s="632"/>
      <c r="J63" s="632"/>
      <c r="K63" s="632"/>
      <c r="L63" s="632"/>
      <c r="M63" s="614"/>
      <c r="N63" s="614"/>
    </row>
    <row r="64" spans="1:14" ht="47.25">
      <c r="A64" s="629">
        <v>14</v>
      </c>
      <c r="B64" s="630" t="s">
        <v>3182</v>
      </c>
      <c r="C64" s="632"/>
      <c r="D64" s="632"/>
      <c r="E64" s="632"/>
      <c r="F64" s="632"/>
      <c r="G64" s="632"/>
      <c r="H64" s="632"/>
      <c r="I64" s="632"/>
      <c r="J64" s="632"/>
      <c r="K64" s="632"/>
      <c r="L64" s="632"/>
      <c r="M64" s="614"/>
      <c r="N64" s="614"/>
    </row>
    <row r="65" spans="1:14">
      <c r="A65" s="629">
        <v>15</v>
      </c>
      <c r="B65" s="630" t="s">
        <v>772</v>
      </c>
      <c r="C65" s="632"/>
      <c r="D65" s="632"/>
      <c r="E65" s="632"/>
      <c r="F65" s="632"/>
      <c r="G65" s="632"/>
      <c r="H65" s="632"/>
      <c r="I65" s="632"/>
      <c r="J65" s="632"/>
      <c r="K65" s="632"/>
      <c r="L65" s="632"/>
      <c r="M65" s="614"/>
      <c r="N65" s="614"/>
    </row>
    <row r="67" spans="1:14" ht="16.5">
      <c r="A67" s="584"/>
      <c r="B67" s="584"/>
      <c r="C67" s="584"/>
      <c r="D67" s="584"/>
      <c r="E67" s="584"/>
      <c r="F67" s="584"/>
      <c r="G67" s="584"/>
      <c r="H67" s="584"/>
      <c r="I67" s="584"/>
      <c r="J67" s="584"/>
      <c r="K67" s="584"/>
      <c r="L67" s="584"/>
    </row>
    <row r="68" spans="1:14" ht="16.5">
      <c r="A68" s="584"/>
      <c r="B68" s="584"/>
      <c r="C68" s="584"/>
      <c r="D68" s="584"/>
      <c r="E68" s="584"/>
      <c r="F68" s="584"/>
      <c r="G68" s="584"/>
      <c r="H68" s="584"/>
      <c r="I68" s="584"/>
      <c r="J68" s="584"/>
      <c r="K68" s="584"/>
      <c r="L68" s="584"/>
    </row>
    <row r="69" spans="1:14">
      <c r="A69" s="109" t="s">
        <v>53</v>
      </c>
      <c r="B69" s="634"/>
      <c r="C69" s="109"/>
      <c r="D69" s="109"/>
      <c r="E69" s="109"/>
      <c r="F69" s="109"/>
      <c r="G69" s="109"/>
      <c r="H69" s="109"/>
      <c r="I69" s="109"/>
      <c r="J69" s="109"/>
      <c r="K69" s="1239"/>
      <c r="L69" s="1239"/>
    </row>
    <row r="70" spans="1:14">
      <c r="A70" s="109" t="s">
        <v>55</v>
      </c>
      <c r="B70" s="634"/>
      <c r="C70" s="109"/>
      <c r="D70" s="109"/>
      <c r="E70" s="109"/>
      <c r="F70" s="109"/>
      <c r="G70" s="109"/>
      <c r="H70" s="109"/>
      <c r="I70" s="109"/>
      <c r="J70" s="109"/>
      <c r="K70" s="1239"/>
      <c r="L70" s="1239"/>
    </row>
    <row r="71" spans="1:14">
      <c r="A71" s="95"/>
      <c r="C71" s="109"/>
      <c r="D71" s="109"/>
      <c r="E71" s="109"/>
      <c r="F71" s="109"/>
      <c r="G71" s="109"/>
      <c r="H71" s="109"/>
      <c r="I71" s="109"/>
      <c r="J71" s="109"/>
      <c r="K71" s="1239"/>
      <c r="L71" s="1239"/>
    </row>
  </sheetData>
  <sheetProtection algorithmName="SHA-512" hashValue="Yvb0zh20ptns0GUNwBO55rAsuO9DVwpbjYoOiACqmYAeOifnLEG5QUR9OxHdhNqYlxvtQEo6h5ePDUeStMSraA==" saltValue="Iuv8oCI+m6ARPnR+JqeAcQ==" spinCount="100000" sheet="1" objects="1" scenarios="1"/>
  <mergeCells count="1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 ref="A1:L1"/>
    <mergeCell ref="A8:L8"/>
    <mergeCell ref="A10:L10"/>
    <mergeCell ref="A12:L12"/>
    <mergeCell ref="K69:L69"/>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54" t="s">
        <v>4</v>
      </c>
      <c r="B1" s="1254"/>
      <c r="C1" s="1254"/>
      <c r="D1" s="1254"/>
      <c r="E1" s="1254"/>
      <c r="F1" s="1254"/>
      <c r="G1" s="1254"/>
    </row>
    <row r="3" spans="1:8" ht="36" customHeight="1">
      <c r="A3" s="1255" t="str">
        <f>+'DRS-14'!A4</f>
        <v>Tender Enquiry No:KPTCL/2026-27/SS/WORK_INDENT3612</v>
      </c>
      <c r="B3" s="909"/>
      <c r="C3" s="909"/>
      <c r="D3" s="909"/>
      <c r="E3" s="909"/>
      <c r="F3" s="909"/>
      <c r="G3" s="909"/>
    </row>
    <row r="4" spans="1:8" ht="51.6" customHeight="1">
      <c r="A4" s="1256"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57"/>
      <c r="C4" s="1257"/>
      <c r="D4" s="1257"/>
      <c r="E4" s="1257"/>
      <c r="F4" s="1257"/>
      <c r="G4" s="1257"/>
    </row>
    <row r="5" spans="1:8">
      <c r="A5" s="1222" t="s">
        <v>3183</v>
      </c>
      <c r="B5" s="1222"/>
      <c r="C5" s="1222"/>
      <c r="D5" s="1222"/>
      <c r="E5" s="1222"/>
      <c r="F5" s="1222"/>
      <c r="G5" s="1222"/>
      <c r="H5" s="13"/>
    </row>
    <row r="6" spans="1:8">
      <c r="A6" s="1258" t="s">
        <v>5007</v>
      </c>
      <c r="B6" s="1258"/>
      <c r="C6" s="1258"/>
      <c r="D6" s="1258"/>
      <c r="E6" s="1258"/>
      <c r="F6" s="1258"/>
      <c r="G6" s="1258"/>
      <c r="H6" s="13"/>
    </row>
    <row r="7" spans="1:8">
      <c r="A7" s="1259" t="s">
        <v>5006</v>
      </c>
      <c r="B7" s="1259"/>
      <c r="C7" s="1259"/>
      <c r="D7" s="1259"/>
      <c r="E7" s="1259"/>
      <c r="F7" s="1259"/>
      <c r="G7" s="1259"/>
      <c r="H7" s="13"/>
    </row>
    <row r="8" spans="1:8" ht="48.75" customHeight="1">
      <c r="A8" s="56"/>
      <c r="B8" s="635" t="s">
        <v>2116</v>
      </c>
      <c r="C8" s="74"/>
      <c r="D8" s="74"/>
      <c r="E8" s="74"/>
      <c r="F8" s="74"/>
      <c r="G8" s="74"/>
    </row>
    <row r="9" spans="1:8" ht="24" customHeight="1">
      <c r="A9" s="56"/>
      <c r="B9" s="87"/>
      <c r="C9" s="1251" t="s">
        <v>3184</v>
      </c>
      <c r="D9" s="1252"/>
      <c r="E9" s="1252"/>
      <c r="F9" s="1252"/>
      <c r="G9" s="1253"/>
      <c r="H9" s="487"/>
    </row>
    <row r="10" spans="1:8">
      <c r="A10" s="636">
        <v>1</v>
      </c>
      <c r="B10" s="19" t="s">
        <v>3185</v>
      </c>
      <c r="C10" s="637" t="s">
        <v>3186</v>
      </c>
      <c r="D10" s="81"/>
      <c r="E10" s="637" t="s">
        <v>3187</v>
      </c>
      <c r="F10" s="637" t="s">
        <v>3188</v>
      </c>
      <c r="G10" s="637"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6">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6">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6">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6">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21"/>
      <c r="F93" s="1221"/>
      <c r="G93" s="1221"/>
    </row>
    <row r="94" spans="1:7" ht="35.25" customHeight="1">
      <c r="A94" s="13" t="s">
        <v>55</v>
      </c>
      <c r="B94" s="74"/>
      <c r="C94" s="12" t="s">
        <v>66</v>
      </c>
      <c r="D94" s="12"/>
      <c r="E94" s="1221"/>
      <c r="F94" s="1221"/>
      <c r="G94" s="1221"/>
    </row>
    <row r="95" spans="1:7" ht="35.25" customHeight="1">
      <c r="A95" s="7"/>
      <c r="C95" s="71" t="s">
        <v>67</v>
      </c>
      <c r="D95" s="71"/>
      <c r="E95" s="1221"/>
      <c r="F95" s="1221"/>
      <c r="G95" s="1221"/>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1177" t="s">
        <v>4</v>
      </c>
      <c r="B1" s="1177"/>
      <c r="C1" s="1177"/>
      <c r="D1" s="1177"/>
      <c r="E1" s="1177"/>
      <c r="F1" s="1177"/>
    </row>
    <row r="2" spans="1:6">
      <c r="A2" s="32"/>
      <c r="B2" s="50"/>
      <c r="C2" s="50"/>
      <c r="D2" s="50"/>
      <c r="E2" s="50"/>
      <c r="F2" s="50"/>
    </row>
    <row r="3" spans="1:6">
      <c r="A3" s="1255" t="str">
        <f>+'DRS-14'!A4</f>
        <v>Tender Enquiry No:KPTCL/2026-27/SS/WORK_INDENT3612</v>
      </c>
      <c r="B3" s="909"/>
      <c r="C3" s="909"/>
      <c r="D3" s="909"/>
      <c r="E3" s="909"/>
      <c r="F3" s="909"/>
    </row>
    <row r="4" spans="1:6" ht="64.150000000000006" customHeight="1">
      <c r="A4" s="1260"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61"/>
      <c r="C4" s="1261"/>
      <c r="D4" s="1261"/>
      <c r="E4" s="1261"/>
      <c r="F4" s="1261"/>
    </row>
    <row r="5" spans="1:6">
      <c r="A5" s="1222" t="s">
        <v>3259</v>
      </c>
      <c r="B5" s="1222"/>
      <c r="C5" s="1222"/>
      <c r="D5" s="1222"/>
      <c r="E5" s="1222"/>
      <c r="F5" s="1222"/>
    </row>
    <row r="6" spans="1:6">
      <c r="A6" s="1258" t="s">
        <v>5008</v>
      </c>
      <c r="B6" s="1258"/>
      <c r="C6" s="1258"/>
      <c r="D6" s="1258"/>
      <c r="E6" s="1258"/>
      <c r="F6" s="1258"/>
    </row>
    <row r="7" spans="1:6">
      <c r="A7" s="1262" t="s">
        <v>387</v>
      </c>
      <c r="B7" s="1262"/>
      <c r="C7" s="1262"/>
      <c r="D7" s="1262"/>
      <c r="E7" s="1262"/>
      <c r="F7" s="1262"/>
    </row>
    <row r="8" spans="1:6">
      <c r="A8" s="56"/>
      <c r="B8" s="86" t="s">
        <v>568</v>
      </c>
      <c r="C8" s="74"/>
      <c r="D8" s="74"/>
      <c r="E8" s="74"/>
      <c r="F8" s="638"/>
    </row>
    <row r="9" spans="1:6">
      <c r="A9" s="56"/>
      <c r="B9" s="88"/>
      <c r="C9" s="639" t="s">
        <v>424</v>
      </c>
      <c r="D9" s="639" t="s">
        <v>1841</v>
      </c>
      <c r="E9" s="639" t="s">
        <v>1842</v>
      </c>
      <c r="F9" s="638"/>
    </row>
    <row r="10" spans="1:6">
      <c r="A10" s="570">
        <v>1</v>
      </c>
      <c r="B10" s="88" t="s">
        <v>3260</v>
      </c>
      <c r="C10" s="74"/>
      <c r="D10" s="74"/>
      <c r="E10" s="74"/>
      <c r="F10" s="638"/>
    </row>
    <row r="11" spans="1:6" ht="31.5">
      <c r="A11" s="56">
        <v>1.01</v>
      </c>
      <c r="B11" s="88" t="s">
        <v>3261</v>
      </c>
      <c r="C11" s="74"/>
      <c r="D11" s="74"/>
      <c r="E11" s="74"/>
      <c r="F11" s="638"/>
    </row>
    <row r="12" spans="1:6">
      <c r="A12" s="570">
        <v>1.02</v>
      </c>
      <c r="B12" s="88" t="s">
        <v>412</v>
      </c>
      <c r="C12" s="74"/>
      <c r="D12" s="74"/>
      <c r="E12" s="74"/>
      <c r="F12" s="638"/>
    </row>
    <row r="13" spans="1:6">
      <c r="A13" s="56">
        <v>1.03</v>
      </c>
      <c r="B13" s="88" t="s">
        <v>717</v>
      </c>
      <c r="C13" s="74"/>
      <c r="D13" s="74"/>
      <c r="E13" s="74"/>
      <c r="F13" s="638"/>
    </row>
    <row r="14" spans="1:6">
      <c r="A14" s="56" t="s">
        <v>28</v>
      </c>
      <c r="B14" s="88" t="s">
        <v>3262</v>
      </c>
      <c r="C14" s="74"/>
      <c r="D14" s="74"/>
      <c r="E14" s="74"/>
      <c r="F14" s="638"/>
    </row>
    <row r="15" spans="1:6">
      <c r="A15" s="56" t="s">
        <v>31</v>
      </c>
      <c r="B15" s="88" t="s">
        <v>3263</v>
      </c>
      <c r="C15" s="74"/>
      <c r="D15" s="74"/>
      <c r="E15" s="74"/>
      <c r="F15" s="638"/>
    </row>
    <row r="16" spans="1:6">
      <c r="A16" s="56" t="s">
        <v>2985</v>
      </c>
      <c r="B16" s="88" t="s">
        <v>3264</v>
      </c>
      <c r="C16" s="74"/>
      <c r="D16" s="74"/>
      <c r="E16" s="74"/>
      <c r="F16" s="638"/>
    </row>
    <row r="17" spans="1:6">
      <c r="A17" s="56" t="s">
        <v>2987</v>
      </c>
      <c r="B17" s="88" t="s">
        <v>3264</v>
      </c>
      <c r="C17" s="74"/>
      <c r="D17" s="74"/>
      <c r="E17" s="74"/>
      <c r="F17" s="638"/>
    </row>
    <row r="18" spans="1:6" ht="31.5">
      <c r="A18" s="56" t="s">
        <v>2988</v>
      </c>
      <c r="B18" s="88" t="s">
        <v>3265</v>
      </c>
      <c r="C18" s="74"/>
      <c r="D18" s="74"/>
      <c r="E18" s="74"/>
      <c r="F18" s="638"/>
    </row>
    <row r="19" spans="1:6">
      <c r="A19" s="56">
        <v>1.04</v>
      </c>
      <c r="B19" s="88" t="s">
        <v>3266</v>
      </c>
      <c r="C19" s="74"/>
      <c r="D19" s="74"/>
      <c r="E19" s="74"/>
      <c r="F19" s="638"/>
    </row>
    <row r="20" spans="1:6">
      <c r="A20" s="56" t="s">
        <v>28</v>
      </c>
      <c r="B20" s="88" t="s">
        <v>3267</v>
      </c>
      <c r="C20" s="74"/>
      <c r="D20" s="74"/>
      <c r="E20" s="74"/>
      <c r="F20" s="638"/>
    </row>
    <row r="21" spans="1:6">
      <c r="A21" s="56" t="s">
        <v>31</v>
      </c>
      <c r="B21" s="88" t="s">
        <v>3268</v>
      </c>
      <c r="C21" s="74"/>
      <c r="D21" s="74"/>
      <c r="E21" s="74"/>
      <c r="F21" s="638"/>
    </row>
    <row r="22" spans="1:6">
      <c r="A22" s="56" t="s">
        <v>2985</v>
      </c>
      <c r="B22" s="88" t="s">
        <v>3269</v>
      </c>
      <c r="C22" s="74"/>
      <c r="D22" s="74"/>
      <c r="E22" s="74"/>
      <c r="F22" s="638"/>
    </row>
    <row r="23" spans="1:6">
      <c r="A23" s="56" t="s">
        <v>2987</v>
      </c>
      <c r="B23" s="88" t="s">
        <v>3270</v>
      </c>
      <c r="C23" s="74"/>
      <c r="D23" s="74"/>
      <c r="E23" s="74"/>
      <c r="F23" s="638"/>
    </row>
    <row r="24" spans="1:6">
      <c r="A24" s="56" t="s">
        <v>2988</v>
      </c>
      <c r="B24" s="88" t="s">
        <v>3271</v>
      </c>
      <c r="C24" s="74"/>
      <c r="D24" s="74"/>
      <c r="E24" s="74"/>
      <c r="F24" s="638"/>
    </row>
    <row r="25" spans="1:6">
      <c r="A25" s="56" t="s">
        <v>2990</v>
      </c>
      <c r="B25" s="88" t="s">
        <v>3272</v>
      </c>
      <c r="C25" s="74"/>
      <c r="D25" s="74"/>
      <c r="E25" s="74"/>
      <c r="F25" s="638"/>
    </row>
    <row r="26" spans="1:6">
      <c r="A26" s="56" t="s">
        <v>3042</v>
      </c>
      <c r="B26" s="88" t="s">
        <v>3273</v>
      </c>
      <c r="C26" s="74"/>
      <c r="D26" s="74"/>
      <c r="E26" s="74"/>
      <c r="F26" s="638"/>
    </row>
    <row r="27" spans="1:6">
      <c r="A27" s="56" t="s">
        <v>3274</v>
      </c>
      <c r="B27" s="88" t="s">
        <v>3275</v>
      </c>
      <c r="C27" s="74"/>
      <c r="D27" s="74"/>
      <c r="E27" s="74"/>
      <c r="F27" s="638"/>
    </row>
    <row r="28" spans="1:6">
      <c r="A28" s="56" t="s">
        <v>102</v>
      </c>
      <c r="B28" s="88" t="s">
        <v>3276</v>
      </c>
      <c r="C28" s="74"/>
      <c r="D28" s="74"/>
      <c r="E28" s="74"/>
      <c r="F28" s="638"/>
    </row>
    <row r="29" spans="1:6">
      <c r="A29" s="56" t="s">
        <v>3277</v>
      </c>
      <c r="B29" s="88" t="s">
        <v>3278</v>
      </c>
      <c r="C29" s="74"/>
      <c r="D29" s="74"/>
      <c r="E29" s="74"/>
      <c r="F29" s="638"/>
    </row>
    <row r="30" spans="1:6">
      <c r="A30" s="56">
        <v>1.05</v>
      </c>
      <c r="B30" s="88" t="s">
        <v>3279</v>
      </c>
      <c r="C30" s="74"/>
      <c r="D30" s="74"/>
      <c r="E30" s="74"/>
      <c r="F30" s="638"/>
    </row>
    <row r="31" spans="1:6">
      <c r="A31" s="56" t="s">
        <v>28</v>
      </c>
      <c r="B31" s="88" t="s">
        <v>3280</v>
      </c>
      <c r="C31" s="74"/>
      <c r="D31" s="74"/>
      <c r="E31" s="74"/>
      <c r="F31" s="638"/>
    </row>
    <row r="32" spans="1:6">
      <c r="A32" s="56" t="s">
        <v>31</v>
      </c>
      <c r="B32" s="88" t="s">
        <v>3281</v>
      </c>
      <c r="C32" s="74"/>
      <c r="D32" s="74"/>
      <c r="E32" s="74"/>
      <c r="F32" s="638"/>
    </row>
    <row r="33" spans="1:6">
      <c r="A33" s="56" t="s">
        <v>2985</v>
      </c>
      <c r="B33" s="88" t="s">
        <v>3282</v>
      </c>
      <c r="C33" s="74"/>
      <c r="D33" s="74"/>
      <c r="E33" s="74"/>
      <c r="F33" s="638"/>
    </row>
    <row r="35" spans="1:6" ht="45" customHeight="1">
      <c r="A35" s="13" t="s">
        <v>53</v>
      </c>
      <c r="B35" s="74"/>
      <c r="C35" s="12" t="s">
        <v>65</v>
      </c>
      <c r="D35" s="1221"/>
      <c r="E35" s="1221"/>
      <c r="F35" s="1221"/>
    </row>
    <row r="36" spans="1:6" ht="45" customHeight="1">
      <c r="A36" s="13" t="s">
        <v>55</v>
      </c>
      <c r="B36" s="74"/>
      <c r="C36" s="12" t="s">
        <v>66</v>
      </c>
      <c r="D36" s="1221"/>
      <c r="E36" s="1221"/>
      <c r="F36" s="1221"/>
    </row>
    <row r="37" spans="1:6" ht="45" customHeight="1">
      <c r="A37" s="7"/>
      <c r="C37" s="71" t="s">
        <v>67</v>
      </c>
      <c r="D37" s="1221"/>
      <c r="E37" s="1221"/>
      <c r="F37" s="1221"/>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54" t="s">
        <v>4</v>
      </c>
      <c r="B1" s="1254"/>
      <c r="C1" s="1254"/>
      <c r="D1" s="1254"/>
      <c r="E1" s="1254"/>
    </row>
    <row r="3" spans="1:5">
      <c r="A3" s="692" t="str">
        <f>+'DRS-14'!A4</f>
        <v>Tender Enquiry No:KPTCL/2026-27/SS/WORK_INDENT3612</v>
      </c>
      <c r="B3" s="693"/>
      <c r="C3" s="693"/>
      <c r="D3" s="693"/>
      <c r="E3" s="693"/>
    </row>
    <row r="4" spans="1:5" ht="33.6" customHeight="1">
      <c r="A4" s="1264"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19"/>
      <c r="C4" s="1219"/>
      <c r="D4" s="1219"/>
      <c r="E4" s="1219"/>
    </row>
    <row r="5" spans="1:5">
      <c r="A5" s="1222" t="s">
        <v>3283</v>
      </c>
      <c r="B5" s="1222"/>
      <c r="C5" s="1222"/>
      <c r="D5" s="1222"/>
      <c r="E5" s="1222"/>
    </row>
    <row r="6" spans="1:5" ht="27" customHeight="1">
      <c r="A6" s="1258" t="s">
        <v>3284</v>
      </c>
      <c r="B6" s="1258"/>
      <c r="C6" s="1258"/>
      <c r="D6" s="1258"/>
      <c r="E6" s="1258"/>
    </row>
    <row r="7" spans="1:5" ht="12" customHeight="1">
      <c r="A7" s="1258" t="s">
        <v>3285</v>
      </c>
      <c r="B7" s="1258"/>
      <c r="C7" s="1258"/>
      <c r="D7" s="1258"/>
      <c r="E7" s="1258"/>
    </row>
    <row r="8" spans="1:5" ht="12" customHeight="1">
      <c r="A8" s="1258"/>
      <c r="B8" s="1258"/>
      <c r="C8" s="1258"/>
      <c r="D8" s="1258"/>
      <c r="E8" s="1258"/>
    </row>
    <row r="9" spans="1:5" ht="24" customHeight="1">
      <c r="A9" s="134"/>
      <c r="B9" s="134"/>
      <c r="C9" s="134" t="s">
        <v>3286</v>
      </c>
      <c r="D9" s="134"/>
      <c r="E9" s="134"/>
    </row>
    <row r="10" spans="1:5" ht="20.25" customHeight="1">
      <c r="A10" s="56"/>
      <c r="B10" s="635" t="s">
        <v>388</v>
      </c>
      <c r="C10" s="640" t="s">
        <v>260</v>
      </c>
      <c r="D10" s="74"/>
      <c r="E10" s="74"/>
    </row>
    <row r="11" spans="1:5">
      <c r="A11" s="641">
        <v>1</v>
      </c>
      <c r="B11" s="642" t="s">
        <v>182</v>
      </c>
      <c r="C11" s="74"/>
      <c r="D11" s="74"/>
      <c r="E11" s="74"/>
    </row>
    <row r="12" spans="1:5">
      <c r="A12" s="641">
        <v>2</v>
      </c>
      <c r="B12" s="642" t="s">
        <v>3287</v>
      </c>
      <c r="C12" s="74"/>
      <c r="D12" s="74"/>
      <c r="E12" s="74"/>
    </row>
    <row r="13" spans="1:5">
      <c r="A13" s="641">
        <v>3</v>
      </c>
      <c r="B13" s="642" t="s">
        <v>3288</v>
      </c>
      <c r="C13" s="74"/>
      <c r="D13" s="74"/>
      <c r="E13" s="74"/>
    </row>
    <row r="14" spans="1:5">
      <c r="A14" s="641">
        <v>4</v>
      </c>
      <c r="B14" s="642" t="s">
        <v>1462</v>
      </c>
      <c r="C14" s="74"/>
      <c r="D14" s="74"/>
      <c r="E14" s="74"/>
    </row>
    <row r="15" spans="1:5">
      <c r="A15" s="641">
        <v>5</v>
      </c>
      <c r="B15" s="642" t="s">
        <v>3289</v>
      </c>
      <c r="C15" s="74"/>
      <c r="D15" s="74"/>
      <c r="E15" s="74"/>
    </row>
    <row r="16" spans="1:5">
      <c r="A16" s="641">
        <v>6</v>
      </c>
      <c r="B16" s="642" t="s">
        <v>3290</v>
      </c>
      <c r="C16" s="74"/>
      <c r="D16" s="74"/>
      <c r="E16" s="74"/>
    </row>
    <row r="17" spans="1:5">
      <c r="A17" s="641">
        <v>7</v>
      </c>
      <c r="B17" s="642" t="s">
        <v>3291</v>
      </c>
      <c r="C17" s="74"/>
      <c r="D17" s="74"/>
      <c r="E17" s="74"/>
    </row>
    <row r="18" spans="1:5">
      <c r="A18" s="641">
        <v>8</v>
      </c>
      <c r="B18" s="642" t="s">
        <v>3292</v>
      </c>
      <c r="C18" s="74"/>
      <c r="D18" s="74"/>
      <c r="E18" s="74"/>
    </row>
    <row r="19" spans="1:5">
      <c r="A19" s="641">
        <v>9</v>
      </c>
      <c r="B19" s="642" t="s">
        <v>3293</v>
      </c>
      <c r="C19" s="74"/>
      <c r="D19" s="74"/>
      <c r="E19" s="74"/>
    </row>
    <row r="20" spans="1:5">
      <c r="A20" s="641">
        <v>10</v>
      </c>
      <c r="B20" s="642" t="s">
        <v>3294</v>
      </c>
      <c r="C20" s="74"/>
      <c r="D20" s="74"/>
      <c r="E20" s="74"/>
    </row>
    <row r="21" spans="1:5">
      <c r="A21" s="641">
        <v>11</v>
      </c>
      <c r="B21" s="643" t="s">
        <v>3295</v>
      </c>
      <c r="C21" s="74"/>
      <c r="D21" s="74"/>
      <c r="E21" s="74"/>
    </row>
    <row r="22" spans="1:5">
      <c r="A22" s="641"/>
      <c r="B22" s="643" t="s">
        <v>3296</v>
      </c>
      <c r="C22" s="74"/>
      <c r="D22" s="74"/>
      <c r="E22" s="74"/>
    </row>
    <row r="23" spans="1:5" ht="31.5">
      <c r="A23" s="641"/>
      <c r="B23" s="643" t="s">
        <v>3297</v>
      </c>
      <c r="C23" s="74"/>
      <c r="D23" s="74"/>
      <c r="E23" s="74"/>
    </row>
    <row r="24" spans="1:5">
      <c r="A24" s="641">
        <v>12</v>
      </c>
      <c r="B24" s="642" t="s">
        <v>3298</v>
      </c>
      <c r="C24" s="74"/>
      <c r="D24" s="74"/>
      <c r="E24" s="74"/>
    </row>
    <row r="25" spans="1:5">
      <c r="A25" s="641"/>
      <c r="B25" s="644" t="s">
        <v>3299</v>
      </c>
      <c r="C25" s="74"/>
      <c r="D25" s="74"/>
      <c r="E25" s="74"/>
    </row>
    <row r="26" spans="1:5">
      <c r="A26" s="641"/>
      <c r="B26" s="644" t="s">
        <v>3300</v>
      </c>
      <c r="C26" s="74"/>
      <c r="D26" s="74"/>
      <c r="E26" s="74"/>
    </row>
    <row r="27" spans="1:5">
      <c r="A27" s="641">
        <v>13</v>
      </c>
      <c r="B27" s="642" t="s">
        <v>3301</v>
      </c>
      <c r="C27" s="74"/>
      <c r="D27" s="74"/>
      <c r="E27" s="74"/>
    </row>
    <row r="28" spans="1:5">
      <c r="A28" s="641"/>
      <c r="B28" s="644" t="s">
        <v>3302</v>
      </c>
      <c r="C28" s="74"/>
      <c r="D28" s="74"/>
      <c r="E28" s="74"/>
    </row>
    <row r="29" spans="1:5">
      <c r="A29" s="641"/>
      <c r="B29" s="644" t="s">
        <v>3303</v>
      </c>
      <c r="C29" s="74"/>
      <c r="D29" s="74"/>
      <c r="E29" s="74"/>
    </row>
    <row r="30" spans="1:5">
      <c r="A30" s="641"/>
      <c r="B30" s="644" t="s">
        <v>3304</v>
      </c>
      <c r="C30" s="74"/>
      <c r="D30" s="74"/>
      <c r="E30" s="74"/>
    </row>
    <row r="31" spans="1:5">
      <c r="A31" s="641">
        <v>14</v>
      </c>
      <c r="B31" s="642" t="s">
        <v>3305</v>
      </c>
      <c r="C31" s="74"/>
      <c r="D31" s="74"/>
      <c r="E31" s="74"/>
    </row>
    <row r="32" spans="1:5">
      <c r="A32" s="641"/>
      <c r="B32" s="644" t="s">
        <v>3306</v>
      </c>
      <c r="C32" s="74"/>
      <c r="D32" s="74"/>
      <c r="E32" s="74"/>
    </row>
    <row r="33" spans="1:5">
      <c r="A33" s="641"/>
      <c r="B33" s="644" t="s">
        <v>3307</v>
      </c>
      <c r="C33" s="74"/>
      <c r="D33" s="74"/>
      <c r="E33" s="74"/>
    </row>
    <row r="34" spans="1:5">
      <c r="A34" s="641">
        <v>15</v>
      </c>
      <c r="B34" s="642" t="s">
        <v>3308</v>
      </c>
      <c r="C34" s="74"/>
      <c r="D34" s="74"/>
      <c r="E34" s="74"/>
    </row>
    <row r="35" spans="1:5">
      <c r="A35" s="641"/>
      <c r="B35" s="644" t="s">
        <v>3309</v>
      </c>
      <c r="C35" s="74"/>
      <c r="D35" s="74"/>
      <c r="E35" s="74"/>
    </row>
    <row r="36" spans="1:5">
      <c r="A36" s="641"/>
      <c r="B36" s="644" t="s">
        <v>3310</v>
      </c>
      <c r="C36" s="74"/>
      <c r="D36" s="74"/>
      <c r="E36" s="74"/>
    </row>
    <row r="37" spans="1:5">
      <c r="A37" s="641">
        <v>16</v>
      </c>
      <c r="B37" s="642" t="s">
        <v>3311</v>
      </c>
      <c r="C37" s="74"/>
      <c r="D37" s="74"/>
      <c r="E37" s="74"/>
    </row>
    <row r="38" spans="1:5">
      <c r="A38" s="641">
        <v>17</v>
      </c>
      <c r="B38" s="642" t="s">
        <v>3312</v>
      </c>
      <c r="C38" s="74"/>
      <c r="D38" s="74"/>
      <c r="E38" s="74"/>
    </row>
    <row r="39" spans="1:5">
      <c r="A39" s="641">
        <v>18</v>
      </c>
      <c r="B39" s="642" t="s">
        <v>3313</v>
      </c>
      <c r="C39" s="74"/>
      <c r="D39" s="74"/>
      <c r="E39" s="74"/>
    </row>
    <row r="40" spans="1:5">
      <c r="A40" s="641">
        <v>19</v>
      </c>
      <c r="B40" s="642" t="s">
        <v>3314</v>
      </c>
      <c r="C40" s="74"/>
      <c r="D40" s="74"/>
      <c r="E40" s="74"/>
    </row>
    <row r="41" spans="1:5">
      <c r="A41" s="641"/>
      <c r="B41" s="644" t="s">
        <v>3315</v>
      </c>
      <c r="C41" s="74"/>
      <c r="D41" s="74"/>
      <c r="E41" s="74"/>
    </row>
    <row r="42" spans="1:5">
      <c r="A42" s="641"/>
      <c r="B42" s="644" t="s">
        <v>3316</v>
      </c>
      <c r="C42" s="74"/>
      <c r="D42" s="74"/>
      <c r="E42" s="74"/>
    </row>
    <row r="43" spans="1:5">
      <c r="A43" s="641">
        <v>20</v>
      </c>
      <c r="B43" s="645" t="s">
        <v>3317</v>
      </c>
      <c r="C43" s="74"/>
      <c r="D43" s="74"/>
      <c r="E43" s="74"/>
    </row>
    <row r="44" spans="1:5">
      <c r="A44" s="641"/>
      <c r="B44" s="644" t="s">
        <v>3318</v>
      </c>
      <c r="C44" s="74"/>
      <c r="D44" s="74"/>
      <c r="E44" s="74"/>
    </row>
    <row r="45" spans="1:5">
      <c r="A45" s="641"/>
      <c r="B45" s="644" t="s">
        <v>3319</v>
      </c>
      <c r="C45" s="74"/>
      <c r="D45" s="74"/>
      <c r="E45" s="74"/>
    </row>
    <row r="46" spans="1:5">
      <c r="A46" s="641"/>
      <c r="B46" s="644" t="s">
        <v>3320</v>
      </c>
      <c r="C46" s="74"/>
      <c r="D46" s="74"/>
      <c r="E46" s="74"/>
    </row>
    <row r="47" spans="1:5">
      <c r="A47" s="641"/>
      <c r="B47" s="644" t="s">
        <v>3321</v>
      </c>
      <c r="C47" s="74"/>
      <c r="D47" s="74"/>
      <c r="E47" s="74"/>
    </row>
    <row r="48" spans="1:5">
      <c r="A48" s="641"/>
      <c r="B48" s="644" t="s">
        <v>3322</v>
      </c>
      <c r="C48" s="74"/>
      <c r="D48" s="74"/>
      <c r="E48" s="74"/>
    </row>
    <row r="49" spans="1:5">
      <c r="A49" s="641"/>
      <c r="B49" s="645" t="s">
        <v>3323</v>
      </c>
      <c r="C49" s="74"/>
      <c r="D49" s="74"/>
      <c r="E49" s="74"/>
    </row>
    <row r="50" spans="1:5">
      <c r="A50" s="1263"/>
      <c r="B50" s="644" t="s">
        <v>3324</v>
      </c>
      <c r="C50" s="74"/>
      <c r="D50" s="74"/>
      <c r="E50" s="74"/>
    </row>
    <row r="51" spans="1:5">
      <c r="A51" s="1263"/>
      <c r="B51" s="644" t="s">
        <v>3325</v>
      </c>
      <c r="C51" s="74"/>
      <c r="D51" s="74"/>
      <c r="E51" s="74"/>
    </row>
    <row r="52" spans="1:5">
      <c r="A52" s="1263"/>
      <c r="B52" s="644" t="s">
        <v>3326</v>
      </c>
      <c r="C52" s="74"/>
      <c r="D52" s="74"/>
      <c r="E52" s="74"/>
    </row>
    <row r="53" spans="1:5">
      <c r="A53" s="1263"/>
      <c r="B53" s="644" t="s">
        <v>3327</v>
      </c>
      <c r="C53" s="74"/>
      <c r="D53" s="74"/>
      <c r="E53" s="74"/>
    </row>
    <row r="54" spans="1:5">
      <c r="A54" s="641">
        <v>21</v>
      </c>
      <c r="B54" s="642" t="s">
        <v>3328</v>
      </c>
      <c r="C54" s="74"/>
      <c r="D54" s="74"/>
      <c r="E54" s="74"/>
    </row>
    <row r="55" spans="1:5">
      <c r="A55" s="641"/>
      <c r="B55" s="643" t="s">
        <v>3329</v>
      </c>
      <c r="C55" s="74"/>
      <c r="D55" s="74"/>
      <c r="E55" s="74"/>
    </row>
    <row r="56" spans="1:5">
      <c r="A56" s="641"/>
      <c r="B56" s="644" t="s">
        <v>3330</v>
      </c>
      <c r="C56" s="74"/>
      <c r="D56" s="74"/>
      <c r="E56" s="74"/>
    </row>
    <row r="57" spans="1:5">
      <c r="A57" s="641"/>
      <c r="B57" s="644" t="s">
        <v>3331</v>
      </c>
      <c r="C57" s="74"/>
      <c r="D57" s="74"/>
      <c r="E57" s="74"/>
    </row>
    <row r="58" spans="1:5">
      <c r="A58" s="641"/>
      <c r="B58" s="644" t="s">
        <v>3332</v>
      </c>
      <c r="C58" s="74"/>
      <c r="D58" s="74"/>
      <c r="E58" s="74"/>
    </row>
    <row r="59" spans="1:5">
      <c r="A59" s="641"/>
      <c r="B59" s="644" t="s">
        <v>3333</v>
      </c>
      <c r="C59" s="74"/>
      <c r="D59" s="74"/>
      <c r="E59" s="74"/>
    </row>
    <row r="60" spans="1:5">
      <c r="A60" s="641">
        <v>22</v>
      </c>
      <c r="B60" s="642" t="s">
        <v>3334</v>
      </c>
      <c r="C60" s="74"/>
      <c r="D60" s="74"/>
      <c r="E60" s="74"/>
    </row>
    <row r="61" spans="1:5">
      <c r="A61" s="641"/>
      <c r="B61" s="644" t="s">
        <v>3335</v>
      </c>
      <c r="C61" s="74"/>
      <c r="D61" s="74"/>
      <c r="E61" s="74"/>
    </row>
    <row r="62" spans="1:5">
      <c r="A62" s="641"/>
      <c r="B62" s="644" t="s">
        <v>3336</v>
      </c>
      <c r="C62" s="74"/>
      <c r="D62" s="74"/>
      <c r="E62" s="74"/>
    </row>
    <row r="63" spans="1:5">
      <c r="A63" s="641">
        <v>23</v>
      </c>
      <c r="B63" s="642" t="s">
        <v>3337</v>
      </c>
      <c r="C63" s="74"/>
      <c r="D63" s="74"/>
      <c r="E63" s="74"/>
    </row>
    <row r="64" spans="1:5">
      <c r="A64" s="641">
        <v>24</v>
      </c>
      <c r="B64" s="642" t="s">
        <v>3338</v>
      </c>
      <c r="C64" s="74"/>
      <c r="D64" s="74"/>
      <c r="E64" s="74"/>
    </row>
    <row r="65" spans="1:5">
      <c r="A65" s="641"/>
      <c r="B65" s="644" t="s">
        <v>3339</v>
      </c>
      <c r="C65" s="74"/>
      <c r="D65" s="74"/>
      <c r="E65" s="74"/>
    </row>
    <row r="66" spans="1:5">
      <c r="A66" s="641"/>
      <c r="B66" s="644" t="s">
        <v>3340</v>
      </c>
      <c r="C66" s="74"/>
      <c r="D66" s="74"/>
      <c r="E66" s="74"/>
    </row>
    <row r="67" spans="1:5">
      <c r="A67" s="641"/>
      <c r="B67" s="644" t="s">
        <v>3341</v>
      </c>
      <c r="C67" s="74"/>
      <c r="D67" s="74"/>
      <c r="E67" s="74"/>
    </row>
    <row r="68" spans="1:5">
      <c r="A68" s="641"/>
      <c r="B68" s="644" t="s">
        <v>3342</v>
      </c>
      <c r="C68" s="74"/>
      <c r="D68" s="74"/>
      <c r="E68" s="74"/>
    </row>
    <row r="69" spans="1:5">
      <c r="A69" s="641"/>
      <c r="B69" s="644" t="s">
        <v>3343</v>
      </c>
      <c r="C69" s="74"/>
      <c r="D69" s="74"/>
      <c r="E69" s="74"/>
    </row>
    <row r="70" spans="1:5">
      <c r="A70" s="641">
        <v>25</v>
      </c>
      <c r="B70" s="642" t="s">
        <v>3344</v>
      </c>
      <c r="C70" s="74"/>
      <c r="D70" s="74"/>
      <c r="E70" s="74"/>
    </row>
    <row r="71" spans="1:5" ht="31.5">
      <c r="A71" s="641">
        <v>26</v>
      </c>
      <c r="B71" s="642" t="s">
        <v>3345</v>
      </c>
      <c r="C71" s="74"/>
      <c r="D71" s="74"/>
      <c r="E71" s="74"/>
    </row>
    <row r="72" spans="1:5">
      <c r="A72" s="641">
        <v>27</v>
      </c>
      <c r="B72" s="642" t="s">
        <v>3346</v>
      </c>
      <c r="C72" s="74"/>
      <c r="D72" s="74"/>
      <c r="E72" s="74"/>
    </row>
    <row r="73" spans="1:5">
      <c r="A73" s="641"/>
      <c r="B73" s="646" t="s">
        <v>3347</v>
      </c>
      <c r="C73" s="74"/>
      <c r="D73" s="74"/>
      <c r="E73" s="74"/>
    </row>
    <row r="74" spans="1:5">
      <c r="A74" s="641"/>
      <c r="B74" s="646" t="s">
        <v>3348</v>
      </c>
      <c r="C74" s="74"/>
      <c r="D74" s="74"/>
      <c r="E74" s="74"/>
    </row>
    <row r="75" spans="1:5">
      <c r="A75" s="641"/>
      <c r="B75" s="646" t="s">
        <v>3349</v>
      </c>
      <c r="C75" s="74"/>
      <c r="D75" s="74"/>
      <c r="E75" s="74"/>
    </row>
    <row r="76" spans="1:5">
      <c r="A76" s="641"/>
      <c r="B76" s="646" t="s">
        <v>3350</v>
      </c>
      <c r="C76" s="74"/>
      <c r="D76" s="74"/>
      <c r="E76" s="74"/>
    </row>
    <row r="77" spans="1:5">
      <c r="A77" s="641">
        <v>28</v>
      </c>
      <c r="B77" s="642" t="s">
        <v>3351</v>
      </c>
      <c r="C77" s="74"/>
      <c r="D77" s="74"/>
      <c r="E77" s="74"/>
    </row>
    <row r="78" spans="1:5">
      <c r="A78" s="641"/>
      <c r="B78" s="644" t="s">
        <v>3352</v>
      </c>
      <c r="C78" s="74"/>
      <c r="D78" s="74"/>
      <c r="E78" s="74"/>
    </row>
    <row r="79" spans="1:5">
      <c r="A79" s="641"/>
      <c r="B79" s="644" t="s">
        <v>3353</v>
      </c>
      <c r="C79" s="74"/>
      <c r="D79" s="74"/>
      <c r="E79" s="74"/>
    </row>
    <row r="80" spans="1:5">
      <c r="A80" s="641"/>
      <c r="B80" s="644" t="s">
        <v>3354</v>
      </c>
      <c r="C80" s="74"/>
      <c r="D80" s="74"/>
      <c r="E80" s="74"/>
    </row>
    <row r="81" spans="1:5">
      <c r="A81" s="641"/>
      <c r="B81" s="644" t="s">
        <v>3355</v>
      </c>
      <c r="C81" s="74"/>
      <c r="D81" s="74"/>
      <c r="E81" s="74"/>
    </row>
    <row r="82" spans="1:5">
      <c r="A82" s="641"/>
      <c r="B82" s="644" t="s">
        <v>3356</v>
      </c>
      <c r="C82" s="74"/>
      <c r="D82" s="74"/>
      <c r="E82" s="74"/>
    </row>
    <row r="83" spans="1:5">
      <c r="A83" s="641"/>
      <c r="B83" s="644" t="s">
        <v>3357</v>
      </c>
      <c r="C83" s="74"/>
      <c r="D83" s="74"/>
      <c r="E83" s="74"/>
    </row>
    <row r="84" spans="1:5">
      <c r="A84" s="641">
        <v>29</v>
      </c>
      <c r="B84" s="642" t="s">
        <v>3358</v>
      </c>
      <c r="C84" s="74"/>
      <c r="D84" s="74"/>
      <c r="E84" s="74"/>
    </row>
    <row r="85" spans="1:5">
      <c r="A85" s="641"/>
      <c r="B85" s="643" t="s">
        <v>3359</v>
      </c>
      <c r="C85" s="74"/>
      <c r="D85" s="74"/>
      <c r="E85" s="74"/>
    </row>
    <row r="86" spans="1:5">
      <c r="A86" s="641"/>
      <c r="B86" s="643" t="s">
        <v>3360</v>
      </c>
      <c r="C86" s="74"/>
      <c r="D86" s="74"/>
      <c r="E86" s="74"/>
    </row>
    <row r="87" spans="1:5">
      <c r="A87" s="641"/>
      <c r="B87" s="643" t="s">
        <v>3361</v>
      </c>
      <c r="C87" s="74"/>
      <c r="D87" s="74"/>
      <c r="E87" s="74"/>
    </row>
    <row r="88" spans="1:5">
      <c r="A88" s="641"/>
      <c r="B88" s="643" t="s">
        <v>3362</v>
      </c>
      <c r="C88" s="74"/>
      <c r="D88" s="74"/>
      <c r="E88" s="74"/>
    </row>
    <row r="89" spans="1:5">
      <c r="A89" s="641"/>
      <c r="B89" s="643" t="s">
        <v>3363</v>
      </c>
      <c r="C89" s="74"/>
      <c r="D89" s="74"/>
      <c r="E89" s="74"/>
    </row>
    <row r="90" spans="1:5">
      <c r="A90" s="641">
        <v>30</v>
      </c>
      <c r="B90" s="642" t="s">
        <v>3364</v>
      </c>
      <c r="C90" s="74"/>
      <c r="D90" s="74"/>
      <c r="E90" s="74"/>
    </row>
    <row r="91" spans="1:5">
      <c r="A91" s="641"/>
      <c r="B91" s="643" t="s">
        <v>3365</v>
      </c>
      <c r="C91" s="74"/>
      <c r="D91" s="74"/>
      <c r="E91" s="74"/>
    </row>
    <row r="92" spans="1:5">
      <c r="A92" s="641"/>
      <c r="B92" s="643" t="s">
        <v>3366</v>
      </c>
      <c r="C92" s="74"/>
      <c r="D92" s="74"/>
      <c r="E92" s="74"/>
    </row>
    <row r="93" spans="1:5">
      <c r="A93" s="641"/>
      <c r="B93" s="643" t="s">
        <v>3367</v>
      </c>
      <c r="C93" s="74"/>
      <c r="D93" s="74"/>
      <c r="E93" s="74"/>
    </row>
    <row r="94" spans="1:5">
      <c r="A94" s="641"/>
      <c r="B94" s="643" t="s">
        <v>3368</v>
      </c>
      <c r="C94" s="74"/>
      <c r="D94" s="74"/>
      <c r="E94" s="74"/>
    </row>
    <row r="95" spans="1:5">
      <c r="A95" s="641"/>
      <c r="B95" s="644" t="s">
        <v>3369</v>
      </c>
      <c r="C95" s="74"/>
      <c r="D95" s="74"/>
      <c r="E95" s="74"/>
    </row>
    <row r="96" spans="1:5">
      <c r="A96" s="641"/>
      <c r="B96" s="643" t="s">
        <v>3370</v>
      </c>
      <c r="C96" s="74"/>
      <c r="D96" s="74"/>
      <c r="E96" s="74"/>
    </row>
    <row r="97" spans="1:5">
      <c r="A97" s="641">
        <v>31</v>
      </c>
      <c r="B97" s="642" t="s">
        <v>3371</v>
      </c>
      <c r="C97" s="74"/>
      <c r="D97" s="74"/>
      <c r="E97" s="74"/>
    </row>
    <row r="98" spans="1:5" ht="31.5">
      <c r="A98" s="641"/>
      <c r="B98" s="643" t="s">
        <v>3372</v>
      </c>
      <c r="C98" s="74"/>
      <c r="D98" s="74"/>
      <c r="E98" s="74"/>
    </row>
    <row r="99" spans="1:5">
      <c r="A99" s="641"/>
      <c r="B99" s="643" t="s">
        <v>3373</v>
      </c>
      <c r="C99" s="74"/>
      <c r="D99" s="74"/>
      <c r="E99" s="74"/>
    </row>
    <row r="100" spans="1:5">
      <c r="A100" s="641"/>
      <c r="B100" s="643" t="s">
        <v>3374</v>
      </c>
      <c r="C100" s="74"/>
      <c r="D100" s="74"/>
      <c r="E100" s="74"/>
    </row>
    <row r="101" spans="1:5">
      <c r="A101" s="641"/>
      <c r="B101" s="643" t="s">
        <v>3375</v>
      </c>
      <c r="C101" s="74"/>
      <c r="D101" s="74"/>
      <c r="E101" s="74"/>
    </row>
    <row r="102" spans="1:5" ht="47.25">
      <c r="A102" s="641"/>
      <c r="B102" s="647" t="s">
        <v>3376</v>
      </c>
      <c r="C102" s="74"/>
      <c r="D102" s="74"/>
      <c r="E102" s="74"/>
    </row>
    <row r="103" spans="1:5">
      <c r="A103" s="641">
        <v>32</v>
      </c>
      <c r="B103" s="642" t="s">
        <v>3377</v>
      </c>
      <c r="C103" s="74"/>
      <c r="D103" s="74"/>
      <c r="E103" s="74"/>
    </row>
    <row r="104" spans="1:5">
      <c r="A104" s="641"/>
      <c r="B104" s="644" t="s">
        <v>3378</v>
      </c>
      <c r="C104" s="74"/>
      <c r="D104" s="74"/>
      <c r="E104" s="74"/>
    </row>
    <row r="105" spans="1:5">
      <c r="A105" s="641"/>
      <c r="B105" s="644" t="s">
        <v>3379</v>
      </c>
      <c r="C105" s="74"/>
      <c r="D105" s="74"/>
      <c r="E105" s="74"/>
    </row>
    <row r="106" spans="1:5">
      <c r="A106" s="641"/>
      <c r="B106" s="644" t="s">
        <v>3380</v>
      </c>
      <c r="C106" s="74"/>
      <c r="D106" s="74"/>
      <c r="E106" s="74"/>
    </row>
    <row r="107" spans="1:5" ht="31.5">
      <c r="A107" s="641"/>
      <c r="B107" s="644" t="s">
        <v>3381</v>
      </c>
      <c r="C107" s="74"/>
      <c r="D107" s="74"/>
      <c r="E107" s="74"/>
    </row>
    <row r="108" spans="1:5">
      <c r="A108" s="641">
        <v>33</v>
      </c>
      <c r="B108" s="642" t="s">
        <v>3382</v>
      </c>
      <c r="C108" s="74"/>
      <c r="D108" s="74"/>
      <c r="E108" s="74"/>
    </row>
    <row r="109" spans="1:5">
      <c r="A109" s="644"/>
      <c r="B109" s="644" t="s">
        <v>3383</v>
      </c>
      <c r="C109" s="74"/>
      <c r="D109" s="74"/>
      <c r="E109" s="74"/>
    </row>
    <row r="110" spans="1:5">
      <c r="A110" s="641"/>
      <c r="B110" s="648" t="s">
        <v>3384</v>
      </c>
      <c r="C110" s="74"/>
      <c r="D110" s="74"/>
      <c r="E110" s="74"/>
    </row>
    <row r="111" spans="1:5">
      <c r="A111" s="641"/>
      <c r="B111" s="648" t="s">
        <v>3385</v>
      </c>
      <c r="C111" s="74"/>
      <c r="D111" s="74"/>
      <c r="E111" s="74"/>
    </row>
    <row r="112" spans="1:5">
      <c r="A112" s="641"/>
      <c r="B112" s="644" t="s">
        <v>3386</v>
      </c>
      <c r="C112" s="74"/>
      <c r="D112" s="74"/>
      <c r="E112" s="74"/>
    </row>
    <row r="113" spans="1:5">
      <c r="A113" s="641">
        <v>34</v>
      </c>
      <c r="B113" s="642" t="s">
        <v>3387</v>
      </c>
      <c r="C113" s="74"/>
      <c r="D113" s="74"/>
      <c r="E113" s="74"/>
    </row>
    <row r="114" spans="1:5">
      <c r="A114" s="641"/>
      <c r="B114" s="643" t="s">
        <v>3388</v>
      </c>
      <c r="C114" s="74"/>
      <c r="D114" s="74"/>
      <c r="E114" s="74"/>
    </row>
    <row r="115" spans="1:5">
      <c r="A115" s="641"/>
      <c r="B115" s="643" t="s">
        <v>3389</v>
      </c>
      <c r="C115" s="74"/>
      <c r="D115" s="74"/>
      <c r="E115" s="74"/>
    </row>
    <row r="116" spans="1:5">
      <c r="A116" s="641"/>
      <c r="B116" s="643" t="s">
        <v>3390</v>
      </c>
      <c r="C116" s="74"/>
      <c r="D116" s="74"/>
      <c r="E116" s="74"/>
    </row>
    <row r="117" spans="1:5" ht="31.5">
      <c r="A117" s="641"/>
      <c r="B117" s="649" t="s">
        <v>3391</v>
      </c>
      <c r="C117" s="74"/>
      <c r="D117" s="74"/>
      <c r="E117" s="74"/>
    </row>
    <row r="118" spans="1:5">
      <c r="A118" s="1263"/>
      <c r="B118" s="643" t="s">
        <v>3392</v>
      </c>
      <c r="C118" s="74"/>
      <c r="D118" s="74"/>
      <c r="E118" s="74"/>
    </row>
    <row r="119" spans="1:5">
      <c r="A119" s="1263"/>
      <c r="B119" s="645" t="s">
        <v>3393</v>
      </c>
      <c r="C119" s="74"/>
      <c r="D119" s="74"/>
      <c r="E119" s="74"/>
    </row>
    <row r="120" spans="1:5">
      <c r="A120" s="641"/>
      <c r="B120" s="643" t="s">
        <v>3394</v>
      </c>
      <c r="C120" s="74"/>
      <c r="D120" s="74"/>
      <c r="E120" s="74"/>
    </row>
    <row r="121" spans="1:5" ht="31.5">
      <c r="A121" s="641">
        <v>35</v>
      </c>
      <c r="B121" s="642" t="s">
        <v>3395</v>
      </c>
      <c r="C121" s="74"/>
      <c r="D121" s="74"/>
      <c r="E121" s="74"/>
    </row>
    <row r="122" spans="1:5">
      <c r="A122" s="641">
        <v>36</v>
      </c>
      <c r="B122" s="642" t="s">
        <v>3396</v>
      </c>
      <c r="C122" s="74"/>
      <c r="D122" s="74"/>
      <c r="E122" s="74"/>
    </row>
    <row r="123" spans="1:5">
      <c r="A123" s="641"/>
      <c r="B123" s="645" t="s">
        <v>3397</v>
      </c>
      <c r="C123" s="74"/>
      <c r="D123" s="74"/>
      <c r="E123" s="74"/>
    </row>
    <row r="124" spans="1:5">
      <c r="A124" s="641"/>
      <c r="B124" s="645" t="s">
        <v>3398</v>
      </c>
      <c r="C124" s="74"/>
      <c r="D124" s="74"/>
      <c r="E124" s="74"/>
    </row>
    <row r="125" spans="1:5">
      <c r="A125" s="641"/>
      <c r="B125" s="645" t="s">
        <v>3399</v>
      </c>
      <c r="C125" s="74"/>
      <c r="D125" s="74"/>
      <c r="E125" s="74"/>
    </row>
    <row r="126" spans="1:5">
      <c r="A126" s="641"/>
      <c r="B126" s="645" t="s">
        <v>3400</v>
      </c>
      <c r="C126" s="74"/>
      <c r="D126" s="74"/>
      <c r="E126" s="74"/>
    </row>
    <row r="127" spans="1:5">
      <c r="A127" s="641"/>
      <c r="B127" s="645" t="s">
        <v>3401</v>
      </c>
      <c r="C127" s="74"/>
      <c r="D127" s="74"/>
      <c r="E127" s="74"/>
    </row>
    <row r="128" spans="1:5">
      <c r="A128" s="641"/>
      <c r="B128" s="645" t="s">
        <v>3402</v>
      </c>
      <c r="C128" s="74"/>
      <c r="D128" s="74"/>
      <c r="E128" s="74"/>
    </row>
    <row r="129" spans="1:5">
      <c r="A129" s="641"/>
      <c r="B129" s="645" t="s">
        <v>3403</v>
      </c>
      <c r="C129" s="74"/>
      <c r="D129" s="74"/>
      <c r="E129" s="74"/>
    </row>
    <row r="130" spans="1:5">
      <c r="A130" s="641">
        <v>37</v>
      </c>
      <c r="B130" s="642" t="s">
        <v>3404</v>
      </c>
      <c r="C130" s="74"/>
      <c r="D130" s="74"/>
      <c r="E130" s="74"/>
    </row>
    <row r="131" spans="1:5">
      <c r="A131" s="641"/>
      <c r="B131" s="644" t="s">
        <v>3405</v>
      </c>
      <c r="C131" s="74"/>
      <c r="D131" s="74"/>
      <c r="E131" s="74"/>
    </row>
    <row r="132" spans="1:5">
      <c r="A132" s="641"/>
      <c r="B132" s="644" t="s">
        <v>3406</v>
      </c>
      <c r="C132" s="74"/>
      <c r="D132" s="74"/>
      <c r="E132" s="74"/>
    </row>
    <row r="133" spans="1:5">
      <c r="A133" s="641">
        <v>38</v>
      </c>
      <c r="B133" s="642" t="s">
        <v>3407</v>
      </c>
      <c r="C133" s="74"/>
      <c r="D133" s="74"/>
      <c r="E133" s="74"/>
    </row>
    <row r="134" spans="1:5">
      <c r="A134" s="641"/>
      <c r="B134" s="644" t="s">
        <v>3408</v>
      </c>
      <c r="C134" s="74"/>
      <c r="D134" s="74"/>
      <c r="E134" s="74"/>
    </row>
    <row r="135" spans="1:5">
      <c r="A135" s="641"/>
      <c r="B135" s="644" t="s">
        <v>3409</v>
      </c>
      <c r="C135" s="74"/>
      <c r="D135" s="74"/>
      <c r="E135" s="74"/>
    </row>
    <row r="136" spans="1:5">
      <c r="A136" s="641"/>
      <c r="B136" s="644" t="s">
        <v>3410</v>
      </c>
      <c r="C136" s="74"/>
      <c r="D136" s="74"/>
      <c r="E136" s="74"/>
    </row>
    <row r="137" spans="1:5" ht="31.5">
      <c r="A137" s="641">
        <v>39</v>
      </c>
      <c r="B137" s="642" t="s">
        <v>3411</v>
      </c>
      <c r="C137" s="74"/>
      <c r="D137" s="74"/>
      <c r="E137" s="74"/>
    </row>
    <row r="138" spans="1:5">
      <c r="A138" s="641">
        <v>40</v>
      </c>
      <c r="B138" s="642" t="s">
        <v>3412</v>
      </c>
      <c r="C138" s="74"/>
      <c r="D138" s="74"/>
      <c r="E138" s="74"/>
    </row>
    <row r="139" spans="1:5">
      <c r="A139" s="641"/>
      <c r="B139" s="644" t="s">
        <v>3413</v>
      </c>
      <c r="C139" s="74"/>
      <c r="D139" s="74"/>
      <c r="E139" s="74"/>
    </row>
    <row r="140" spans="1:5">
      <c r="A140" s="641"/>
      <c r="B140" s="644" t="s">
        <v>3414</v>
      </c>
      <c r="C140" s="74"/>
      <c r="D140" s="74"/>
      <c r="E140" s="74"/>
    </row>
    <row r="141" spans="1:5">
      <c r="A141" s="641">
        <v>41</v>
      </c>
      <c r="B141" s="644" t="s">
        <v>3415</v>
      </c>
      <c r="C141" s="74"/>
      <c r="D141" s="74"/>
      <c r="E141" s="74"/>
    </row>
    <row r="142" spans="1:5">
      <c r="A142" s="641"/>
      <c r="B142" s="644" t="s">
        <v>3416</v>
      </c>
      <c r="C142" s="74"/>
      <c r="D142" s="74"/>
      <c r="E142" s="74"/>
    </row>
    <row r="143" spans="1:5">
      <c r="A143" s="641">
        <v>42</v>
      </c>
      <c r="B143" s="647" t="s">
        <v>3417</v>
      </c>
      <c r="C143" s="74"/>
      <c r="D143" s="74"/>
      <c r="E143" s="74"/>
    </row>
    <row r="144" spans="1:5" ht="31.5">
      <c r="A144" s="641">
        <v>43</v>
      </c>
      <c r="B144" s="642" t="s">
        <v>3418</v>
      </c>
      <c r="C144" s="74"/>
      <c r="D144" s="74"/>
      <c r="E144" s="74"/>
    </row>
    <row r="145" spans="1:5">
      <c r="A145" s="1263">
        <v>44</v>
      </c>
      <c r="B145" s="642" t="s">
        <v>3419</v>
      </c>
      <c r="C145" s="74"/>
      <c r="D145" s="74"/>
      <c r="E145" s="74"/>
    </row>
    <row r="146" spans="1:5">
      <c r="A146" s="1263"/>
      <c r="B146" s="644" t="s">
        <v>3420</v>
      </c>
      <c r="C146" s="74"/>
      <c r="D146" s="74"/>
      <c r="E146" s="74"/>
    </row>
    <row r="147" spans="1:5">
      <c r="A147" s="1263">
        <v>45</v>
      </c>
      <c r="B147" s="642" t="s">
        <v>3421</v>
      </c>
      <c r="C147" s="74"/>
      <c r="D147" s="74"/>
      <c r="E147" s="74"/>
    </row>
    <row r="148" spans="1:5">
      <c r="A148" s="1263"/>
      <c r="B148" s="642" t="s">
        <v>3422</v>
      </c>
      <c r="C148" s="74"/>
      <c r="D148" s="74"/>
      <c r="E148" s="74"/>
    </row>
    <row r="149" spans="1:5" ht="31.5">
      <c r="A149" s="641">
        <v>46</v>
      </c>
      <c r="B149" s="642" t="s">
        <v>3423</v>
      </c>
      <c r="C149" s="74"/>
      <c r="D149" s="74"/>
      <c r="E149" s="74"/>
    </row>
    <row r="150" spans="1:5">
      <c r="A150" s="1263">
        <v>48</v>
      </c>
      <c r="B150" s="642" t="s">
        <v>3424</v>
      </c>
      <c r="C150" s="74"/>
      <c r="D150" s="74"/>
      <c r="E150" s="74"/>
    </row>
    <row r="151" spans="1:5">
      <c r="A151" s="1263"/>
      <c r="B151" s="645" t="s">
        <v>3425</v>
      </c>
      <c r="C151" s="74"/>
      <c r="D151" s="74"/>
      <c r="E151" s="74"/>
    </row>
    <row r="152" spans="1:5">
      <c r="A152" s="1263"/>
      <c r="B152" s="645" t="s">
        <v>3426</v>
      </c>
      <c r="C152" s="74"/>
      <c r="D152" s="74"/>
      <c r="E152" s="74"/>
    </row>
    <row r="153" spans="1:5">
      <c r="A153" s="641"/>
      <c r="B153" s="643" t="s">
        <v>3427</v>
      </c>
      <c r="C153" s="74"/>
      <c r="D153" s="74"/>
      <c r="E153" s="74"/>
    </row>
    <row r="154" spans="1:5">
      <c r="A154" s="641"/>
      <c r="B154" s="643" t="s">
        <v>3428</v>
      </c>
      <c r="C154" s="74"/>
      <c r="D154" s="74"/>
      <c r="E154" s="74"/>
    </row>
    <row r="155" spans="1:5">
      <c r="A155" s="641"/>
      <c r="B155" s="643" t="s">
        <v>3429</v>
      </c>
      <c r="C155" s="74"/>
      <c r="D155" s="74"/>
      <c r="E155" s="74"/>
    </row>
    <row r="156" spans="1:5">
      <c r="A156" s="641"/>
      <c r="B156" s="646" t="s">
        <v>3430</v>
      </c>
      <c r="C156" s="74"/>
      <c r="D156" s="74"/>
      <c r="E156" s="74"/>
    </row>
    <row r="157" spans="1:5">
      <c r="A157" s="641">
        <v>49</v>
      </c>
      <c r="B157" s="647" t="s">
        <v>3431</v>
      </c>
      <c r="C157" s="74"/>
      <c r="D157" s="74"/>
      <c r="E157" s="74"/>
    </row>
    <row r="158" spans="1:5">
      <c r="A158" s="641"/>
      <c r="B158" s="647" t="s">
        <v>3432</v>
      </c>
      <c r="C158" s="74"/>
      <c r="D158" s="74"/>
      <c r="E158" s="74"/>
    </row>
    <row r="159" spans="1:5">
      <c r="A159" s="641"/>
      <c r="B159" s="647" t="s">
        <v>3398</v>
      </c>
      <c r="C159" s="74"/>
      <c r="D159" s="74"/>
      <c r="E159" s="74"/>
    </row>
    <row r="160" spans="1:5">
      <c r="A160" s="641">
        <v>50</v>
      </c>
      <c r="B160" s="647" t="s">
        <v>3433</v>
      </c>
      <c r="C160" s="74"/>
      <c r="D160" s="74"/>
      <c r="E160" s="74"/>
    </row>
    <row r="161" spans="1:5">
      <c r="A161" s="641">
        <v>51</v>
      </c>
      <c r="B161" s="647" t="s">
        <v>3434</v>
      </c>
      <c r="C161" s="74"/>
      <c r="D161" s="74"/>
      <c r="E161" s="74"/>
    </row>
    <row r="162" spans="1:5">
      <c r="A162" s="641">
        <v>52</v>
      </c>
      <c r="B162" s="647" t="s">
        <v>3435</v>
      </c>
      <c r="C162" s="74"/>
      <c r="D162" s="74"/>
      <c r="E162" s="74"/>
    </row>
    <row r="163" spans="1:5">
      <c r="A163" s="641"/>
      <c r="B163" s="647" t="s">
        <v>3436</v>
      </c>
      <c r="C163" s="74"/>
      <c r="D163" s="74"/>
      <c r="E163" s="74"/>
    </row>
    <row r="164" spans="1:5">
      <c r="A164" s="641">
        <v>53</v>
      </c>
      <c r="B164" s="647" t="s">
        <v>3437</v>
      </c>
      <c r="C164" s="74"/>
      <c r="D164" s="74"/>
      <c r="E164" s="74"/>
    </row>
    <row r="165" spans="1:5">
      <c r="A165" s="641"/>
      <c r="B165" s="647" t="s">
        <v>3438</v>
      </c>
      <c r="C165" s="74"/>
      <c r="D165" s="74"/>
      <c r="E165" s="74"/>
    </row>
    <row r="166" spans="1:5">
      <c r="A166" s="641"/>
      <c r="B166" s="647" t="s">
        <v>3439</v>
      </c>
      <c r="C166" s="74"/>
      <c r="D166" s="74"/>
      <c r="E166" s="74"/>
    </row>
    <row r="167" spans="1:5">
      <c r="A167" s="641">
        <v>54</v>
      </c>
      <c r="B167" s="647" t="s">
        <v>3440</v>
      </c>
      <c r="C167" s="74"/>
      <c r="D167" s="74"/>
      <c r="E167" s="74"/>
    </row>
    <row r="168" spans="1:5">
      <c r="A168" s="650"/>
      <c r="B168" s="651" t="s">
        <v>3441</v>
      </c>
      <c r="C168" s="74"/>
      <c r="D168" s="74"/>
      <c r="E168" s="74"/>
    </row>
    <row r="169" spans="1:5">
      <c r="A169" s="650"/>
      <c r="B169" s="651" t="s">
        <v>3442</v>
      </c>
      <c r="C169" s="74"/>
      <c r="D169" s="74"/>
      <c r="E169" s="74"/>
    </row>
    <row r="170" spans="1:5">
      <c r="A170" s="650"/>
      <c r="B170" s="651" t="s">
        <v>3443</v>
      </c>
      <c r="C170" s="74"/>
      <c r="D170" s="74"/>
      <c r="E170" s="74"/>
    </row>
    <row r="171" spans="1:5">
      <c r="A171" s="650"/>
      <c r="B171" s="651" t="s">
        <v>3444</v>
      </c>
      <c r="C171" s="74"/>
      <c r="D171" s="74"/>
      <c r="E171" s="74"/>
    </row>
    <row r="172" spans="1:5">
      <c r="A172" s="650"/>
      <c r="B172" s="651" t="s">
        <v>3445</v>
      </c>
      <c r="C172" s="74"/>
      <c r="D172" s="74"/>
      <c r="E172" s="74"/>
    </row>
    <row r="173" spans="1:5">
      <c r="A173" s="1265"/>
      <c r="B173" s="651" t="s">
        <v>3446</v>
      </c>
      <c r="C173" s="74"/>
      <c r="D173" s="74"/>
      <c r="E173" s="74"/>
    </row>
    <row r="174" spans="1:5">
      <c r="A174" s="1265"/>
      <c r="B174" s="651" t="s">
        <v>3447</v>
      </c>
      <c r="C174" s="74"/>
      <c r="D174" s="74"/>
      <c r="E174" s="74"/>
    </row>
    <row r="175" spans="1:5">
      <c r="A175" s="1265"/>
      <c r="B175" s="651" t="s">
        <v>3448</v>
      </c>
      <c r="C175" s="74"/>
      <c r="D175" s="74"/>
      <c r="E175" s="74"/>
    </row>
    <row r="176" spans="1:5">
      <c r="A176" s="650"/>
      <c r="B176" s="651" t="s">
        <v>3449</v>
      </c>
      <c r="C176" s="74"/>
      <c r="D176" s="74"/>
      <c r="E176" s="74"/>
    </row>
    <row r="177" spans="1:5">
      <c r="A177" s="650"/>
      <c r="B177" s="651" t="s">
        <v>3450</v>
      </c>
      <c r="C177" s="74"/>
      <c r="D177" s="74"/>
      <c r="E177" s="74"/>
    </row>
    <row r="178" spans="1:5">
      <c r="A178" s="1265"/>
      <c r="B178" s="651" t="s">
        <v>3451</v>
      </c>
      <c r="C178" s="74"/>
      <c r="D178" s="74"/>
      <c r="E178" s="74"/>
    </row>
    <row r="179" spans="1:5">
      <c r="A179" s="1265"/>
      <c r="B179" s="652" t="s">
        <v>3452</v>
      </c>
      <c r="C179" s="74"/>
      <c r="D179" s="74"/>
      <c r="E179" s="74"/>
    </row>
    <row r="180" spans="1:5">
      <c r="A180" s="1265"/>
      <c r="B180" s="651" t="s">
        <v>3453</v>
      </c>
      <c r="C180" s="74"/>
      <c r="D180" s="74"/>
      <c r="E180" s="74"/>
    </row>
    <row r="181" spans="1:5">
      <c r="A181" s="650"/>
      <c r="B181" s="651" t="s">
        <v>3454</v>
      </c>
      <c r="C181" s="74"/>
      <c r="D181" s="74"/>
      <c r="E181" s="74"/>
    </row>
    <row r="182" spans="1:5">
      <c r="A182" s="650"/>
      <c r="B182" s="651" t="s">
        <v>3455</v>
      </c>
      <c r="C182" s="74"/>
      <c r="D182" s="74"/>
      <c r="E182" s="74"/>
    </row>
    <row r="183" spans="1:5">
      <c r="A183" s="1265"/>
      <c r="B183" s="651" t="s">
        <v>3456</v>
      </c>
      <c r="C183" s="74"/>
      <c r="D183" s="74"/>
      <c r="E183" s="74"/>
    </row>
    <row r="184" spans="1:5">
      <c r="A184" s="1265"/>
      <c r="B184" s="651" t="s">
        <v>3457</v>
      </c>
      <c r="C184" s="74"/>
      <c r="D184" s="74"/>
      <c r="E184" s="74"/>
    </row>
    <row r="185" spans="1:5">
      <c r="A185" s="1265"/>
      <c r="B185" s="651" t="s">
        <v>3458</v>
      </c>
      <c r="C185" s="74"/>
      <c r="D185" s="74"/>
      <c r="E185" s="74"/>
    </row>
    <row r="186" spans="1:5">
      <c r="A186" s="1265"/>
      <c r="B186" s="651" t="s">
        <v>3459</v>
      </c>
      <c r="C186" s="74"/>
      <c r="D186" s="74"/>
      <c r="E186" s="74"/>
    </row>
    <row r="187" spans="1:5">
      <c r="A187" s="1265"/>
      <c r="B187" s="651" t="s">
        <v>3460</v>
      </c>
      <c r="C187" s="74"/>
      <c r="D187" s="74"/>
      <c r="E187" s="74"/>
    </row>
    <row r="188" spans="1:5">
      <c r="A188" s="1265"/>
      <c r="B188" s="651" t="s">
        <v>3461</v>
      </c>
      <c r="C188" s="74"/>
      <c r="D188" s="74"/>
      <c r="E188" s="74"/>
    </row>
    <row r="189" spans="1:5" ht="30">
      <c r="A189" s="1265"/>
      <c r="B189" s="651" t="s">
        <v>3462</v>
      </c>
      <c r="C189" s="74"/>
      <c r="D189" s="74"/>
      <c r="E189" s="74"/>
    </row>
    <row r="190" spans="1:5">
      <c r="A190" s="1265"/>
      <c r="B190" s="651" t="s">
        <v>3463</v>
      </c>
      <c r="C190" s="74"/>
      <c r="D190" s="74"/>
      <c r="E190" s="74"/>
    </row>
    <row r="191" spans="1:5">
      <c r="A191" s="1265"/>
      <c r="B191" s="651" t="s">
        <v>3464</v>
      </c>
      <c r="C191" s="74"/>
      <c r="D191" s="74"/>
      <c r="E191" s="74"/>
    </row>
    <row r="192" spans="1:5">
      <c r="A192" s="1265"/>
      <c r="B192" s="651" t="s">
        <v>3465</v>
      </c>
      <c r="C192" s="74"/>
      <c r="D192" s="74"/>
      <c r="E192" s="74"/>
    </row>
    <row r="193" spans="1:6">
      <c r="A193" s="1265"/>
      <c r="B193" s="651" t="s">
        <v>3466</v>
      </c>
      <c r="C193" s="74"/>
      <c r="D193" s="74"/>
      <c r="E193" s="74"/>
    </row>
    <row r="194" spans="1:6">
      <c r="A194" s="1265"/>
      <c r="B194" s="651" t="s">
        <v>3467</v>
      </c>
      <c r="C194" s="74"/>
      <c r="D194" s="74"/>
      <c r="E194" s="74"/>
    </row>
    <row r="195" spans="1:6">
      <c r="A195" s="650"/>
      <c r="B195" s="651" t="s">
        <v>3468</v>
      </c>
      <c r="C195" s="74"/>
      <c r="D195" s="74"/>
      <c r="E195" s="74"/>
    </row>
    <row r="196" spans="1:6" ht="30">
      <c r="A196" s="650">
        <v>55</v>
      </c>
      <c r="B196" s="651" t="s">
        <v>3469</v>
      </c>
      <c r="C196" s="74"/>
      <c r="D196" s="74"/>
      <c r="E196" s="74"/>
    </row>
    <row r="198" spans="1:6">
      <c r="A198" s="13" t="s">
        <v>53</v>
      </c>
      <c r="B198" s="74"/>
      <c r="C198" s="12" t="s">
        <v>65</v>
      </c>
      <c r="D198" s="1221"/>
      <c r="E198" s="1221"/>
      <c r="F198" s="1221"/>
    </row>
    <row r="199" spans="1:6">
      <c r="A199" s="13" t="s">
        <v>55</v>
      </c>
      <c r="B199" s="74"/>
      <c r="C199" s="12" t="s">
        <v>66</v>
      </c>
      <c r="D199" s="1221"/>
      <c r="E199" s="1221"/>
      <c r="F199" s="1221"/>
    </row>
    <row r="200" spans="1:6">
      <c r="C200" s="71" t="s">
        <v>67</v>
      </c>
      <c r="D200" s="1221"/>
      <c r="E200" s="1221"/>
      <c r="F200" s="1221"/>
    </row>
  </sheetData>
  <sheetProtection algorithmName="SHA-512" hashValue="tfAh4XfpcmYWcWVtYz2zRptWyypEShgne+6aZTGTY5vRcGXrjRyMU1QIuCty4ni8Dx2uHHpLoguLTgxHSconsg==" saltValue="q5gQSKwFlu8hyElhAQBiMQ=="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54" t="s">
        <v>4</v>
      </c>
      <c r="B1" s="1254"/>
      <c r="C1" s="1254"/>
      <c r="D1" s="1254"/>
      <c r="E1" s="1254"/>
    </row>
    <row r="3" spans="1:6">
      <c r="A3" s="692" t="str">
        <f>+'DRS-14'!A4</f>
        <v>Tender Enquiry No:KPTCL/2026-27/SS/WORK_INDENT3612</v>
      </c>
      <c r="B3" s="693"/>
      <c r="C3" s="693"/>
      <c r="D3" s="693"/>
      <c r="E3" s="693"/>
    </row>
    <row r="4" spans="1:6" ht="45.6" customHeight="1">
      <c r="A4" s="1266"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66"/>
      <c r="C4" s="1166"/>
      <c r="D4" s="1166"/>
      <c r="E4" s="1166"/>
      <c r="F4" s="1166"/>
    </row>
    <row r="5" spans="1:6">
      <c r="A5" s="1179" t="s">
        <v>3470</v>
      </c>
      <c r="B5" s="1179"/>
      <c r="C5" s="1179"/>
    </row>
    <row r="6" spans="1:6" ht="30.6" customHeight="1">
      <c r="A6" s="1151" t="s">
        <v>3471</v>
      </c>
      <c r="B6" s="1151"/>
      <c r="C6" s="1151"/>
    </row>
    <row r="7" spans="1:6" ht="40.5" customHeight="1">
      <c r="A7" s="57"/>
      <c r="B7" s="86" t="s">
        <v>568</v>
      </c>
      <c r="C7" s="74" t="s">
        <v>260</v>
      </c>
    </row>
    <row r="8" spans="1:6">
      <c r="A8" s="57" t="s">
        <v>3472</v>
      </c>
      <c r="B8" s="86" t="s">
        <v>569</v>
      </c>
      <c r="C8" s="567"/>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7"/>
    </row>
    <row r="13" spans="1:6">
      <c r="A13" s="56" t="s">
        <v>28</v>
      </c>
      <c r="B13" s="88" t="s">
        <v>3473</v>
      </c>
      <c r="C13" s="74"/>
    </row>
    <row r="14" spans="1:6">
      <c r="A14" s="56" t="s">
        <v>31</v>
      </c>
      <c r="B14" s="88" t="s">
        <v>3477</v>
      </c>
      <c r="C14" s="74" t="s">
        <v>108</v>
      </c>
    </row>
    <row r="15" spans="1:6">
      <c r="A15" s="56">
        <v>2</v>
      </c>
      <c r="B15" s="88" t="s">
        <v>3478</v>
      </c>
      <c r="C15" s="567"/>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7"/>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7"/>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7"/>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7"/>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7"/>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21"/>
      <c r="E65" s="1221"/>
      <c r="F65" s="1221"/>
    </row>
    <row r="66" spans="1:6" ht="35.25" customHeight="1">
      <c r="A66" s="13" t="s">
        <v>55</v>
      </c>
      <c r="B66" s="74"/>
      <c r="C66" s="12" t="s">
        <v>66</v>
      </c>
      <c r="D66" s="1221"/>
      <c r="E66" s="1221"/>
      <c r="F66" s="1221"/>
    </row>
    <row r="67" spans="1:6" ht="39" customHeight="1">
      <c r="A67" s="7"/>
      <c r="C67" s="71" t="s">
        <v>67</v>
      </c>
      <c r="D67" s="1221"/>
      <c r="E67" s="1221"/>
      <c r="F67" s="1221"/>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54" t="s">
        <v>4</v>
      </c>
      <c r="B1" s="1254"/>
      <c r="C1" s="1254"/>
      <c r="D1" s="1254"/>
      <c r="E1" s="1254"/>
      <c r="F1" s="1254"/>
      <c r="G1" s="1254"/>
      <c r="H1" s="1254"/>
      <c r="I1" s="1254"/>
      <c r="J1" s="1254"/>
    </row>
    <row r="3" spans="1:10" ht="23.25" customHeight="1">
      <c r="A3" s="692" t="str">
        <f>+'DRS-14'!A4</f>
        <v>Tender Enquiry No:KPTCL/2026-27/SS/WORK_INDENT3612</v>
      </c>
      <c r="B3" s="693"/>
      <c r="C3" s="693"/>
      <c r="D3" s="693"/>
      <c r="E3" s="693"/>
      <c r="F3" s="693"/>
      <c r="G3" s="693"/>
      <c r="H3" s="693"/>
      <c r="I3" s="693"/>
      <c r="J3" s="693"/>
    </row>
    <row r="4" spans="1:10" s="115" customFormat="1" ht="44.45" customHeight="1">
      <c r="A4" s="1266"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66"/>
      <c r="C4" s="1166"/>
      <c r="D4" s="1166"/>
      <c r="E4" s="1166"/>
      <c r="F4" s="1166"/>
      <c r="G4" s="1166"/>
      <c r="H4" s="1166"/>
      <c r="I4" s="1166"/>
      <c r="J4" s="1166"/>
    </row>
    <row r="5" spans="1:10" ht="18.75">
      <c r="A5" s="1267" t="s">
        <v>3529</v>
      </c>
      <c r="B5" s="1267"/>
      <c r="C5" s="1267"/>
      <c r="D5" s="1267"/>
      <c r="E5" s="1267"/>
      <c r="F5" s="1267"/>
      <c r="G5" s="1267"/>
      <c r="H5" s="1267"/>
      <c r="I5" s="1267"/>
      <c r="J5" s="1267"/>
    </row>
    <row r="6" spans="1:10">
      <c r="A6" s="697" t="s">
        <v>3530</v>
      </c>
      <c r="B6" s="697"/>
      <c r="C6" s="697"/>
      <c r="D6" s="697"/>
      <c r="E6" s="697"/>
      <c r="F6" s="697"/>
      <c r="G6" s="697"/>
      <c r="H6" s="697"/>
      <c r="I6" s="697"/>
      <c r="J6" s="697"/>
    </row>
    <row r="7" spans="1:10" ht="41.25" customHeight="1">
      <c r="A7" s="56"/>
      <c r="B7" s="635" t="s">
        <v>568</v>
      </c>
      <c r="C7" s="87"/>
      <c r="D7" s="23"/>
      <c r="E7" s="23"/>
      <c r="F7" s="23"/>
      <c r="G7" s="23"/>
      <c r="H7" s="23"/>
      <c r="I7" s="23"/>
      <c r="J7" s="23"/>
    </row>
    <row r="8" spans="1:10">
      <c r="A8" s="653"/>
      <c r="B8" s="653"/>
      <c r="C8" s="87"/>
      <c r="D8" s="1268" t="s">
        <v>3531</v>
      </c>
      <c r="E8" s="1268"/>
      <c r="F8" s="1268"/>
      <c r="G8" s="1268"/>
      <c r="H8" s="1268"/>
      <c r="I8" s="1268"/>
      <c r="J8" s="1268"/>
    </row>
    <row r="9" spans="1:10">
      <c r="A9" s="56">
        <v>1</v>
      </c>
      <c r="B9" s="654" t="s">
        <v>3499</v>
      </c>
      <c r="C9" s="87"/>
      <c r="D9" s="23"/>
      <c r="E9" s="23"/>
      <c r="F9" s="23"/>
      <c r="G9" s="23"/>
      <c r="H9" s="23"/>
      <c r="I9" s="23"/>
      <c r="J9" s="23"/>
    </row>
    <row r="10" spans="1:10">
      <c r="A10" s="56">
        <v>2</v>
      </c>
      <c r="B10" s="654" t="s">
        <v>3532</v>
      </c>
      <c r="C10" s="87"/>
      <c r="D10" s="23"/>
      <c r="E10" s="23"/>
      <c r="F10" s="23"/>
      <c r="G10" s="23"/>
      <c r="H10" s="23"/>
      <c r="I10" s="23"/>
      <c r="J10" s="23"/>
    </row>
    <row r="11" spans="1:10">
      <c r="A11" s="56">
        <v>3</v>
      </c>
      <c r="B11" s="654" t="s">
        <v>2774</v>
      </c>
      <c r="C11" s="87"/>
      <c r="D11" s="23"/>
      <c r="E11" s="23"/>
      <c r="F11" s="23"/>
      <c r="G11" s="23"/>
      <c r="H11" s="23"/>
      <c r="I11" s="23"/>
      <c r="J11" s="23"/>
    </row>
    <row r="12" spans="1:10">
      <c r="A12" s="56">
        <v>4</v>
      </c>
      <c r="B12" s="654" t="s">
        <v>774</v>
      </c>
      <c r="C12" s="87"/>
      <c r="D12" s="23"/>
      <c r="E12" s="23"/>
      <c r="F12" s="23"/>
      <c r="G12" s="23"/>
      <c r="H12" s="23"/>
      <c r="I12" s="23"/>
      <c r="J12" s="23"/>
    </row>
    <row r="13" spans="1:10">
      <c r="A13" s="56">
        <v>5</v>
      </c>
      <c r="B13" s="654" t="s">
        <v>3533</v>
      </c>
      <c r="C13" s="87"/>
      <c r="D13" s="23"/>
      <c r="E13" s="23"/>
      <c r="F13" s="23"/>
      <c r="G13" s="23"/>
      <c r="H13" s="23"/>
      <c r="I13" s="23"/>
      <c r="J13" s="23"/>
    </row>
    <row r="14" spans="1:10">
      <c r="A14" s="56">
        <v>6</v>
      </c>
      <c r="B14" s="654" t="s">
        <v>3534</v>
      </c>
      <c r="C14" s="87"/>
      <c r="D14" s="79"/>
      <c r="E14" s="79"/>
      <c r="F14" s="79"/>
      <c r="G14" s="79"/>
      <c r="H14" s="79"/>
      <c r="I14" s="79"/>
      <c r="J14" s="79"/>
    </row>
    <row r="15" spans="1:10">
      <c r="A15" s="56" t="s">
        <v>28</v>
      </c>
      <c r="B15" s="654" t="s">
        <v>3535</v>
      </c>
      <c r="C15" s="87" t="s">
        <v>610</v>
      </c>
      <c r="D15" s="23"/>
      <c r="E15" s="23"/>
      <c r="F15" s="23"/>
      <c r="G15" s="23"/>
      <c r="H15" s="23"/>
      <c r="I15" s="23"/>
      <c r="J15" s="23"/>
    </row>
    <row r="16" spans="1:10">
      <c r="A16" s="56" t="s">
        <v>31</v>
      </c>
      <c r="B16" s="654" t="s">
        <v>3536</v>
      </c>
      <c r="C16" s="87" t="s">
        <v>610</v>
      </c>
      <c r="D16" s="23"/>
      <c r="E16" s="23"/>
      <c r="F16" s="23"/>
      <c r="G16" s="23"/>
      <c r="H16" s="23"/>
      <c r="I16" s="23"/>
      <c r="J16" s="23"/>
    </row>
    <row r="17" spans="1:10">
      <c r="A17" s="56">
        <v>7</v>
      </c>
      <c r="B17" s="654" t="s">
        <v>775</v>
      </c>
      <c r="C17" s="87"/>
      <c r="D17" s="79"/>
      <c r="E17" s="79"/>
      <c r="F17" s="79"/>
      <c r="G17" s="79"/>
      <c r="H17" s="79"/>
      <c r="I17" s="79"/>
      <c r="J17" s="79"/>
    </row>
    <row r="18" spans="1:10">
      <c r="A18" s="56" t="s">
        <v>28</v>
      </c>
      <c r="B18" s="654" t="s">
        <v>3537</v>
      </c>
      <c r="C18" s="87"/>
      <c r="D18" s="23"/>
      <c r="E18" s="23"/>
      <c r="F18" s="23"/>
      <c r="G18" s="23"/>
      <c r="H18" s="23"/>
      <c r="I18" s="23"/>
      <c r="J18" s="23"/>
    </row>
    <row r="19" spans="1:10">
      <c r="A19" s="56" t="s">
        <v>31</v>
      </c>
      <c r="B19" s="654" t="s">
        <v>3538</v>
      </c>
      <c r="C19" s="87"/>
      <c r="D19" s="23"/>
      <c r="E19" s="23"/>
      <c r="F19" s="23"/>
      <c r="G19" s="23"/>
      <c r="H19" s="23"/>
      <c r="I19" s="23"/>
      <c r="J19" s="23"/>
    </row>
    <row r="20" spans="1:10">
      <c r="A20" s="56" t="s">
        <v>2985</v>
      </c>
      <c r="B20" s="654" t="s">
        <v>3539</v>
      </c>
      <c r="C20" s="87" t="s">
        <v>3540</v>
      </c>
      <c r="D20" s="23"/>
      <c r="E20" s="23"/>
      <c r="F20" s="23"/>
      <c r="G20" s="23"/>
      <c r="H20" s="23"/>
      <c r="I20" s="23"/>
      <c r="J20" s="23"/>
    </row>
    <row r="21" spans="1:10">
      <c r="A21" s="56">
        <v>8</v>
      </c>
      <c r="B21" s="654" t="s">
        <v>776</v>
      </c>
      <c r="C21" s="87"/>
      <c r="D21" s="79"/>
      <c r="E21" s="79"/>
      <c r="F21" s="79"/>
      <c r="G21" s="79"/>
      <c r="H21" s="79"/>
      <c r="I21" s="79"/>
      <c r="J21" s="79"/>
    </row>
    <row r="22" spans="1:10">
      <c r="A22" s="56" t="s">
        <v>28</v>
      </c>
      <c r="B22" s="654" t="s">
        <v>3541</v>
      </c>
      <c r="C22" s="87"/>
      <c r="D22" s="23"/>
      <c r="E22" s="23"/>
      <c r="F22" s="23"/>
      <c r="G22" s="23"/>
      <c r="H22" s="23"/>
      <c r="I22" s="23"/>
      <c r="J22" s="23"/>
    </row>
    <row r="23" spans="1:10">
      <c r="A23" s="56" t="s">
        <v>31</v>
      </c>
      <c r="B23" s="654" t="s">
        <v>3542</v>
      </c>
      <c r="C23" s="87" t="s">
        <v>640</v>
      </c>
      <c r="D23" s="23"/>
      <c r="E23" s="23"/>
      <c r="F23" s="23"/>
      <c r="G23" s="23"/>
      <c r="H23" s="23"/>
      <c r="I23" s="23"/>
      <c r="J23" s="23"/>
    </row>
    <row r="24" spans="1:10">
      <c r="A24" s="56" t="s">
        <v>2985</v>
      </c>
      <c r="B24" s="654" t="s">
        <v>3543</v>
      </c>
      <c r="C24" s="87" t="s">
        <v>640</v>
      </c>
      <c r="D24" s="23"/>
      <c r="E24" s="23"/>
      <c r="F24" s="23"/>
      <c r="G24" s="23"/>
      <c r="H24" s="23"/>
      <c r="I24" s="23"/>
      <c r="J24" s="23"/>
    </row>
    <row r="25" spans="1:10">
      <c r="A25" s="56">
        <v>9</v>
      </c>
      <c r="B25" s="654" t="s">
        <v>3544</v>
      </c>
      <c r="C25" s="87"/>
      <c r="D25" s="79"/>
      <c r="E25" s="79"/>
      <c r="F25" s="79"/>
      <c r="G25" s="79"/>
      <c r="H25" s="79"/>
      <c r="I25" s="79"/>
      <c r="J25" s="79"/>
    </row>
    <row r="26" spans="1:10">
      <c r="A26" s="56" t="s">
        <v>28</v>
      </c>
      <c r="B26" s="654" t="s">
        <v>3537</v>
      </c>
      <c r="C26" s="87"/>
      <c r="D26" s="23"/>
      <c r="E26" s="23"/>
      <c r="F26" s="23"/>
      <c r="G26" s="23"/>
      <c r="H26" s="23"/>
      <c r="I26" s="23"/>
      <c r="J26" s="23"/>
    </row>
    <row r="27" spans="1:10">
      <c r="A27" s="56" t="s">
        <v>31</v>
      </c>
      <c r="B27" s="654" t="s">
        <v>3498</v>
      </c>
      <c r="C27" s="87"/>
      <c r="D27" s="23"/>
      <c r="E27" s="23"/>
      <c r="F27" s="23"/>
      <c r="G27" s="23"/>
      <c r="H27" s="23"/>
      <c r="I27" s="23"/>
      <c r="J27" s="23"/>
    </row>
    <row r="28" spans="1:10">
      <c r="A28" s="56" t="s">
        <v>2985</v>
      </c>
      <c r="B28" s="654" t="s">
        <v>3543</v>
      </c>
      <c r="C28" s="87" t="s">
        <v>640</v>
      </c>
      <c r="D28" s="23"/>
      <c r="E28" s="23"/>
      <c r="F28" s="23"/>
      <c r="G28" s="23"/>
      <c r="H28" s="23"/>
      <c r="I28" s="23"/>
      <c r="J28" s="23"/>
    </row>
    <row r="29" spans="1:10">
      <c r="A29" s="56" t="s">
        <v>2987</v>
      </c>
      <c r="B29" s="654" t="s">
        <v>3545</v>
      </c>
      <c r="C29" s="87" t="s">
        <v>640</v>
      </c>
      <c r="D29" s="23"/>
      <c r="E29" s="23"/>
      <c r="F29" s="23"/>
      <c r="G29" s="23"/>
      <c r="H29" s="23"/>
      <c r="I29" s="23"/>
      <c r="J29" s="23"/>
    </row>
    <row r="30" spans="1:10">
      <c r="A30" s="56">
        <v>10</v>
      </c>
      <c r="B30" s="654" t="s">
        <v>3546</v>
      </c>
      <c r="C30" s="87"/>
      <c r="D30" s="79"/>
      <c r="E30" s="79"/>
      <c r="F30" s="79"/>
      <c r="G30" s="79"/>
      <c r="H30" s="79"/>
      <c r="I30" s="79"/>
      <c r="J30" s="79"/>
    </row>
    <row r="31" spans="1:10">
      <c r="A31" s="56" t="s">
        <v>28</v>
      </c>
      <c r="B31" s="654" t="s">
        <v>717</v>
      </c>
      <c r="C31" s="87"/>
      <c r="D31" s="23"/>
      <c r="E31" s="23"/>
      <c r="F31" s="23"/>
      <c r="G31" s="23"/>
      <c r="H31" s="23"/>
      <c r="I31" s="23"/>
      <c r="J31" s="23"/>
    </row>
    <row r="32" spans="1:10">
      <c r="A32" s="56" t="s">
        <v>31</v>
      </c>
      <c r="B32" s="654" t="s">
        <v>3547</v>
      </c>
      <c r="C32" s="87" t="s">
        <v>640</v>
      </c>
      <c r="D32" s="23"/>
      <c r="E32" s="23"/>
      <c r="F32" s="23"/>
      <c r="G32" s="23"/>
      <c r="H32" s="23"/>
      <c r="I32" s="23"/>
      <c r="J32" s="23"/>
    </row>
    <row r="33" spans="1:10">
      <c r="A33" s="56" t="s">
        <v>2985</v>
      </c>
      <c r="B33" s="654" t="s">
        <v>3548</v>
      </c>
      <c r="C33" s="87" t="s">
        <v>777</v>
      </c>
      <c r="D33" s="23"/>
      <c r="E33" s="23"/>
      <c r="F33" s="23"/>
      <c r="G33" s="23"/>
      <c r="H33" s="23"/>
      <c r="I33" s="23"/>
      <c r="J33" s="23"/>
    </row>
    <row r="34" spans="1:10">
      <c r="A34" s="56" t="s">
        <v>2987</v>
      </c>
      <c r="B34" s="654" t="s">
        <v>3549</v>
      </c>
      <c r="C34" s="87" t="s">
        <v>3550</v>
      </c>
      <c r="D34" s="23"/>
      <c r="E34" s="23"/>
      <c r="F34" s="23"/>
      <c r="G34" s="23"/>
      <c r="H34" s="23"/>
      <c r="I34" s="23"/>
      <c r="J34" s="23"/>
    </row>
    <row r="35" spans="1:10">
      <c r="A35" s="56" t="s">
        <v>2988</v>
      </c>
      <c r="B35" s="654" t="s">
        <v>3551</v>
      </c>
      <c r="C35" s="87" t="s">
        <v>3552</v>
      </c>
      <c r="D35" s="23"/>
      <c r="E35" s="23"/>
      <c r="F35" s="23"/>
      <c r="G35" s="23"/>
      <c r="H35" s="23"/>
      <c r="I35" s="23"/>
      <c r="J35" s="23"/>
    </row>
    <row r="36" spans="1:10">
      <c r="A36" s="56" t="s">
        <v>2990</v>
      </c>
      <c r="B36" s="654" t="s">
        <v>3553</v>
      </c>
      <c r="C36" s="87" t="s">
        <v>640</v>
      </c>
      <c r="D36" s="23"/>
      <c r="E36" s="23"/>
      <c r="F36" s="23"/>
      <c r="G36" s="23"/>
      <c r="H36" s="23"/>
      <c r="I36" s="23"/>
      <c r="J36" s="23"/>
    </row>
    <row r="37" spans="1:10">
      <c r="A37" s="56">
        <v>11</v>
      </c>
      <c r="B37" s="654" t="s">
        <v>778</v>
      </c>
      <c r="C37" s="87"/>
      <c r="D37" s="79"/>
      <c r="E37" s="79"/>
      <c r="F37" s="79"/>
      <c r="G37" s="79"/>
      <c r="H37" s="79"/>
      <c r="I37" s="79"/>
      <c r="J37" s="79"/>
    </row>
    <row r="38" spans="1:10">
      <c r="A38" s="56" t="s">
        <v>28</v>
      </c>
      <c r="B38" s="654" t="s">
        <v>3537</v>
      </c>
      <c r="C38" s="87"/>
      <c r="D38" s="23"/>
      <c r="E38" s="23"/>
      <c r="F38" s="23"/>
      <c r="G38" s="23"/>
      <c r="H38" s="23"/>
      <c r="I38" s="23"/>
      <c r="J38" s="23"/>
    </row>
    <row r="39" spans="1:10">
      <c r="A39" s="56" t="s">
        <v>31</v>
      </c>
      <c r="B39" s="654" t="s">
        <v>3498</v>
      </c>
      <c r="C39" s="87"/>
      <c r="D39" s="23"/>
      <c r="E39" s="23"/>
      <c r="F39" s="23"/>
      <c r="G39" s="23"/>
      <c r="H39" s="23"/>
      <c r="I39" s="23"/>
      <c r="J39" s="23"/>
    </row>
    <row r="40" spans="1:10">
      <c r="A40" s="56" t="s">
        <v>2985</v>
      </c>
      <c r="B40" s="654" t="s">
        <v>3543</v>
      </c>
      <c r="C40" s="87" t="s">
        <v>640</v>
      </c>
      <c r="D40" s="23"/>
      <c r="E40" s="23"/>
      <c r="F40" s="23"/>
      <c r="G40" s="23"/>
      <c r="H40" s="23"/>
      <c r="I40" s="23"/>
      <c r="J40" s="23"/>
    </row>
    <row r="41" spans="1:10" ht="31.5">
      <c r="A41" s="56" t="s">
        <v>2987</v>
      </c>
      <c r="B41" s="654" t="s">
        <v>3554</v>
      </c>
      <c r="C41" s="87"/>
      <c r="D41" s="23"/>
      <c r="E41" s="23"/>
      <c r="F41" s="23"/>
      <c r="G41" s="23"/>
      <c r="H41" s="23"/>
      <c r="I41" s="23"/>
      <c r="J41" s="23"/>
    </row>
    <row r="42" spans="1:10">
      <c r="A42" s="56" t="s">
        <v>2988</v>
      </c>
      <c r="B42" s="654" t="s">
        <v>3555</v>
      </c>
      <c r="C42" s="87"/>
      <c r="D42" s="23"/>
      <c r="E42" s="23"/>
      <c r="F42" s="23"/>
      <c r="G42" s="23"/>
      <c r="H42" s="23"/>
      <c r="I42" s="23"/>
      <c r="J42" s="23"/>
    </row>
    <row r="43" spans="1:10">
      <c r="A43" s="56" t="s">
        <v>2990</v>
      </c>
      <c r="B43" s="654" t="s">
        <v>3556</v>
      </c>
      <c r="C43" s="87" t="s">
        <v>640</v>
      </c>
      <c r="D43" s="23"/>
      <c r="E43" s="23"/>
      <c r="F43" s="23"/>
      <c r="G43" s="23"/>
      <c r="H43" s="23"/>
      <c r="I43" s="23"/>
      <c r="J43" s="23"/>
    </row>
    <row r="44" spans="1:10" ht="31.5">
      <c r="A44" s="56">
        <v>12</v>
      </c>
      <c r="B44" s="654" t="s">
        <v>3557</v>
      </c>
      <c r="C44" s="87"/>
      <c r="D44" s="23"/>
      <c r="E44" s="23"/>
      <c r="F44" s="23"/>
      <c r="G44" s="23"/>
      <c r="H44" s="23"/>
      <c r="I44" s="23"/>
      <c r="J44" s="23"/>
    </row>
    <row r="45" spans="1:10">
      <c r="A45" s="56">
        <v>13</v>
      </c>
      <c r="B45" s="654" t="s">
        <v>3558</v>
      </c>
      <c r="C45" s="87" t="s">
        <v>3559</v>
      </c>
      <c r="D45" s="23"/>
      <c r="E45" s="23"/>
      <c r="F45" s="23"/>
      <c r="G45" s="23"/>
      <c r="H45" s="23"/>
      <c r="I45" s="23"/>
      <c r="J45" s="23"/>
    </row>
    <row r="46" spans="1:10">
      <c r="A46" s="56">
        <v>14</v>
      </c>
      <c r="B46" s="654" t="s">
        <v>3560</v>
      </c>
      <c r="C46" s="87" t="s">
        <v>640</v>
      </c>
      <c r="D46" s="23"/>
      <c r="E46" s="23"/>
      <c r="F46" s="23"/>
      <c r="G46" s="23"/>
      <c r="H46" s="23"/>
      <c r="I46" s="23"/>
      <c r="J46" s="23"/>
    </row>
    <row r="47" spans="1:10">
      <c r="A47" s="56">
        <v>15</v>
      </c>
      <c r="B47" s="654" t="s">
        <v>3561</v>
      </c>
      <c r="C47" s="87" t="s">
        <v>665</v>
      </c>
      <c r="D47" s="23"/>
      <c r="E47" s="23"/>
      <c r="F47" s="23"/>
      <c r="G47" s="23"/>
      <c r="H47" s="23"/>
      <c r="I47" s="23"/>
      <c r="J47" s="23"/>
    </row>
    <row r="48" spans="1:10">
      <c r="A48" s="56">
        <v>16</v>
      </c>
      <c r="B48" s="654" t="s">
        <v>3562</v>
      </c>
      <c r="C48" s="87"/>
      <c r="D48" s="79"/>
      <c r="E48" s="79"/>
      <c r="F48" s="79"/>
      <c r="G48" s="79"/>
      <c r="H48" s="79"/>
      <c r="I48" s="79"/>
      <c r="J48" s="79"/>
    </row>
    <row r="49" spans="1:10">
      <c r="A49" s="56" t="s">
        <v>28</v>
      </c>
      <c r="B49" s="654" t="s">
        <v>3563</v>
      </c>
      <c r="C49" s="87"/>
      <c r="D49" s="23"/>
      <c r="E49" s="23"/>
      <c r="F49" s="23"/>
      <c r="G49" s="23"/>
      <c r="H49" s="23"/>
      <c r="I49" s="23"/>
      <c r="J49" s="23"/>
    </row>
    <row r="50" spans="1:10">
      <c r="A50" s="56" t="s">
        <v>31</v>
      </c>
      <c r="B50" s="654" t="s">
        <v>3564</v>
      </c>
      <c r="C50" s="87"/>
      <c r="D50" s="23"/>
      <c r="E50" s="23"/>
      <c r="F50" s="23"/>
      <c r="G50" s="23"/>
      <c r="H50" s="23"/>
      <c r="I50" s="23"/>
      <c r="J50" s="23"/>
    </row>
    <row r="51" spans="1:10">
      <c r="A51" s="56" t="s">
        <v>2985</v>
      </c>
      <c r="B51" s="654" t="s">
        <v>3565</v>
      </c>
      <c r="C51" s="87"/>
      <c r="D51" s="23"/>
      <c r="E51" s="23"/>
      <c r="F51" s="23"/>
      <c r="G51" s="23"/>
      <c r="H51" s="23"/>
      <c r="I51" s="23"/>
      <c r="J51" s="23"/>
    </row>
    <row r="52" spans="1:10">
      <c r="A52" s="56" t="s">
        <v>2987</v>
      </c>
      <c r="B52" s="654" t="s">
        <v>3566</v>
      </c>
      <c r="C52" s="87"/>
      <c r="D52" s="23"/>
      <c r="E52" s="23"/>
      <c r="F52" s="23"/>
      <c r="G52" s="23"/>
      <c r="H52" s="23"/>
      <c r="I52" s="23"/>
      <c r="J52" s="23"/>
    </row>
    <row r="53" spans="1:10">
      <c r="A53" s="56" t="s">
        <v>2988</v>
      </c>
      <c r="B53" s="654" t="s">
        <v>3567</v>
      </c>
      <c r="C53" s="87"/>
      <c r="D53" s="23"/>
      <c r="E53" s="23"/>
      <c r="F53" s="23"/>
      <c r="G53" s="23"/>
      <c r="H53" s="23"/>
      <c r="I53" s="23"/>
      <c r="J53" s="23"/>
    </row>
    <row r="54" spans="1:10">
      <c r="A54" s="56"/>
      <c r="B54" s="655" t="s">
        <v>3568</v>
      </c>
      <c r="C54" s="87"/>
      <c r="D54" s="79"/>
      <c r="E54" s="79"/>
      <c r="F54" s="79"/>
      <c r="G54" s="79"/>
      <c r="H54" s="656"/>
      <c r="I54" s="79"/>
      <c r="J54" s="79"/>
    </row>
    <row r="55" spans="1:10">
      <c r="A55" s="56" t="s">
        <v>28</v>
      </c>
      <c r="B55" s="654" t="s">
        <v>3569</v>
      </c>
      <c r="C55" s="87" t="s">
        <v>579</v>
      </c>
      <c r="D55" s="23"/>
      <c r="E55" s="23"/>
      <c r="F55" s="23"/>
      <c r="G55" s="23"/>
      <c r="H55" s="23"/>
      <c r="I55" s="23"/>
      <c r="J55" s="23"/>
    </row>
    <row r="56" spans="1:10">
      <c r="A56" s="56" t="s">
        <v>31</v>
      </c>
      <c r="B56" s="654" t="s">
        <v>3570</v>
      </c>
      <c r="C56" s="87" t="s">
        <v>579</v>
      </c>
      <c r="D56" s="23"/>
      <c r="E56" s="23"/>
      <c r="F56" s="23"/>
      <c r="G56" s="23"/>
      <c r="H56" s="23"/>
      <c r="I56" s="23"/>
      <c r="J56" s="23"/>
    </row>
    <row r="57" spans="1:10">
      <c r="A57" s="56" t="s">
        <v>2985</v>
      </c>
      <c r="B57" s="654" t="s">
        <v>3571</v>
      </c>
      <c r="C57" s="87" t="s">
        <v>579</v>
      </c>
      <c r="D57" s="23"/>
      <c r="E57" s="23"/>
      <c r="F57" s="23"/>
      <c r="G57" s="23"/>
      <c r="H57" s="23"/>
      <c r="I57" s="23"/>
      <c r="J57" s="23"/>
    </row>
    <row r="58" spans="1:10">
      <c r="A58" s="56">
        <v>17</v>
      </c>
      <c r="B58" s="654" t="s">
        <v>3572</v>
      </c>
      <c r="C58" s="87"/>
      <c r="D58" s="23"/>
      <c r="E58" s="23"/>
      <c r="F58" s="23"/>
      <c r="G58" s="23"/>
      <c r="H58" s="23"/>
      <c r="I58" s="23"/>
      <c r="J58" s="23"/>
    </row>
    <row r="59" spans="1:10">
      <c r="A59" s="56">
        <v>18</v>
      </c>
      <c r="B59" s="654" t="s">
        <v>3573</v>
      </c>
      <c r="C59" s="87" t="s">
        <v>3574</v>
      </c>
      <c r="D59" s="23"/>
      <c r="E59" s="23"/>
      <c r="F59" s="23"/>
      <c r="G59" s="23"/>
      <c r="H59" s="23"/>
      <c r="I59" s="23"/>
      <c r="J59" s="23"/>
    </row>
    <row r="60" spans="1:10">
      <c r="A60" s="56">
        <v>19</v>
      </c>
      <c r="B60" s="654" t="s">
        <v>3575</v>
      </c>
      <c r="C60" s="87" t="s">
        <v>3574</v>
      </c>
      <c r="D60" s="23"/>
      <c r="E60" s="23"/>
      <c r="F60" s="23"/>
      <c r="G60" s="23"/>
      <c r="H60" s="23"/>
      <c r="I60" s="23"/>
      <c r="J60" s="23"/>
    </row>
    <row r="61" spans="1:10">
      <c r="A61" s="56">
        <v>20</v>
      </c>
      <c r="B61" s="654" t="s">
        <v>3576</v>
      </c>
      <c r="C61" s="87" t="s">
        <v>3574</v>
      </c>
      <c r="D61" s="23"/>
      <c r="E61" s="23"/>
      <c r="F61" s="23"/>
      <c r="G61" s="23"/>
      <c r="H61" s="23"/>
      <c r="I61" s="23"/>
      <c r="J61" s="23"/>
    </row>
    <row r="62" spans="1:10">
      <c r="A62" s="56">
        <v>21</v>
      </c>
      <c r="B62" s="654" t="s">
        <v>3577</v>
      </c>
      <c r="C62" s="87" t="s">
        <v>3578</v>
      </c>
      <c r="D62" s="23"/>
      <c r="E62" s="23"/>
      <c r="F62" s="23"/>
      <c r="G62" s="23"/>
      <c r="H62" s="23"/>
      <c r="I62" s="23"/>
      <c r="J62" s="23"/>
    </row>
    <row r="63" spans="1:10">
      <c r="A63" s="56">
        <v>22</v>
      </c>
      <c r="B63" s="654" t="s">
        <v>3579</v>
      </c>
      <c r="C63" s="87" t="s">
        <v>3580</v>
      </c>
      <c r="D63" s="23"/>
      <c r="E63" s="23"/>
      <c r="F63" s="23"/>
      <c r="G63" s="23"/>
      <c r="H63" s="23"/>
      <c r="I63" s="23"/>
      <c r="J63" s="23"/>
    </row>
    <row r="64" spans="1:10" ht="31.5">
      <c r="A64" s="56">
        <v>23</v>
      </c>
      <c r="B64" s="654" t="s">
        <v>3581</v>
      </c>
      <c r="C64" s="87" t="s">
        <v>76</v>
      </c>
      <c r="D64" s="23"/>
      <c r="E64" s="23"/>
      <c r="F64" s="23"/>
      <c r="G64" s="23"/>
      <c r="H64" s="23"/>
      <c r="I64" s="23"/>
      <c r="J64" s="23"/>
    </row>
    <row r="65" spans="1:10">
      <c r="A65" s="56">
        <v>24</v>
      </c>
      <c r="B65" s="654" t="s">
        <v>3582</v>
      </c>
      <c r="C65" s="87"/>
      <c r="D65" s="79"/>
      <c r="E65" s="79"/>
      <c r="F65" s="79"/>
      <c r="G65" s="79"/>
      <c r="H65" s="79"/>
      <c r="I65" s="79"/>
      <c r="J65" s="79"/>
    </row>
    <row r="66" spans="1:10">
      <c r="A66" s="56" t="s">
        <v>28</v>
      </c>
      <c r="B66" s="654" t="s">
        <v>3583</v>
      </c>
      <c r="C66" s="87"/>
      <c r="D66" s="23"/>
      <c r="E66" s="23"/>
      <c r="F66" s="23"/>
      <c r="G66" s="23"/>
      <c r="H66" s="23"/>
      <c r="I66" s="23"/>
      <c r="J66" s="23"/>
    </row>
    <row r="67" spans="1:10">
      <c r="A67" s="56" t="s">
        <v>31</v>
      </c>
      <c r="B67" s="654" t="s">
        <v>3584</v>
      </c>
      <c r="C67" s="87"/>
      <c r="D67" s="23"/>
      <c r="E67" s="23"/>
      <c r="F67" s="23"/>
      <c r="G67" s="23"/>
      <c r="H67" s="23"/>
      <c r="I67" s="23"/>
      <c r="J67" s="23"/>
    </row>
    <row r="68" spans="1:10">
      <c r="A68" s="56" t="s">
        <v>2985</v>
      </c>
      <c r="B68" s="654" t="s">
        <v>3585</v>
      </c>
      <c r="C68" s="87"/>
      <c r="D68" s="23"/>
      <c r="E68" s="23"/>
      <c r="F68" s="23"/>
      <c r="G68" s="23"/>
      <c r="H68" s="23"/>
      <c r="I68" s="23"/>
      <c r="J68" s="23"/>
    </row>
    <row r="69" spans="1:10">
      <c r="A69" s="56" t="s">
        <v>2987</v>
      </c>
      <c r="B69" s="654"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21"/>
      <c r="F90" s="1221"/>
      <c r="G90" s="1221"/>
    </row>
    <row r="91" spans="1:10">
      <c r="A91" s="13" t="s">
        <v>55</v>
      </c>
      <c r="B91" s="74"/>
      <c r="D91" s="12" t="s">
        <v>66</v>
      </c>
      <c r="E91" s="1221"/>
      <c r="F91" s="1221"/>
      <c r="G91" s="1221"/>
    </row>
    <row r="92" spans="1:10" ht="31.5">
      <c r="A92" s="7"/>
      <c r="D92" s="71" t="s">
        <v>67</v>
      </c>
      <c r="E92" s="1221"/>
      <c r="F92" s="1221"/>
      <c r="G92" s="1221"/>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54" t="s">
        <v>4</v>
      </c>
      <c r="B1" s="1254"/>
      <c r="C1" s="1254"/>
      <c r="D1" s="1254"/>
      <c r="E1" s="1254"/>
    </row>
    <row r="3" spans="1:5" ht="21.75" customHeight="1">
      <c r="A3" s="1255" t="str">
        <f>+'DRS-14'!A4</f>
        <v>Tender Enquiry No:KPTCL/2026-27/SS/WORK_INDENT3612</v>
      </c>
      <c r="B3" s="909"/>
      <c r="C3" s="909"/>
      <c r="D3" s="909"/>
      <c r="E3" s="909"/>
    </row>
    <row r="4" spans="1:5" ht="46.9" customHeight="1">
      <c r="A4" s="1269"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7"/>
      <c r="C4" s="1197"/>
      <c r="D4" s="1197"/>
      <c r="E4" s="657"/>
    </row>
    <row r="5" spans="1:5">
      <c r="A5" s="1179" t="s">
        <v>3587</v>
      </c>
      <c r="B5" s="1179"/>
      <c r="C5" s="1179"/>
      <c r="D5" s="1179"/>
    </row>
    <row r="6" spans="1:5">
      <c r="A6" s="697" t="s">
        <v>5009</v>
      </c>
      <c r="B6" s="697"/>
      <c r="C6" s="697"/>
      <c r="D6" s="697"/>
    </row>
    <row r="7" spans="1:5">
      <c r="A7" s="697" t="s">
        <v>3588</v>
      </c>
      <c r="B7" s="697"/>
      <c r="C7" s="697"/>
      <c r="D7" s="697"/>
    </row>
    <row r="8" spans="1:5" ht="31.5" customHeight="1">
      <c r="A8" s="56"/>
      <c r="B8" s="86" t="s">
        <v>2116</v>
      </c>
      <c r="C8" s="87"/>
      <c r="D8" s="86" t="s">
        <v>260</v>
      </c>
    </row>
    <row r="9" spans="1:5">
      <c r="A9" s="658">
        <v>1</v>
      </c>
      <c r="B9" s="88" t="s">
        <v>3589</v>
      </c>
      <c r="C9" s="87"/>
      <c r="D9" s="23"/>
    </row>
    <row r="10" spans="1:5">
      <c r="A10" s="56">
        <v>1.1000000000000001</v>
      </c>
      <c r="B10" s="88" t="s">
        <v>3499</v>
      </c>
      <c r="C10" s="87"/>
      <c r="D10" s="23"/>
    </row>
    <row r="11" spans="1:5">
      <c r="A11" s="658">
        <v>1.2</v>
      </c>
      <c r="B11" s="88" t="s">
        <v>3498</v>
      </c>
      <c r="C11" s="87"/>
      <c r="D11" s="23"/>
    </row>
    <row r="12" spans="1:5">
      <c r="A12" s="56">
        <v>1.3</v>
      </c>
      <c r="B12" s="88" t="s">
        <v>3590</v>
      </c>
      <c r="C12" s="87"/>
      <c r="D12" s="23"/>
    </row>
    <row r="13" spans="1:5">
      <c r="A13" s="658">
        <v>1.4</v>
      </c>
      <c r="B13" s="88" t="s">
        <v>3591</v>
      </c>
      <c r="C13" s="87"/>
      <c r="D13" s="23"/>
    </row>
    <row r="14" spans="1:5">
      <c r="A14" s="56">
        <v>1.5</v>
      </c>
      <c r="B14" s="88" t="s">
        <v>3592</v>
      </c>
      <c r="C14" s="87"/>
      <c r="D14" s="23"/>
    </row>
    <row r="15" spans="1:5" ht="31.5">
      <c r="A15" s="658">
        <v>1.6</v>
      </c>
      <c r="B15" s="88" t="s">
        <v>3593</v>
      </c>
      <c r="C15" s="87"/>
      <c r="D15" s="23"/>
    </row>
    <row r="16" spans="1:5">
      <c r="A16" s="658">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9">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9">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70">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70">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9">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9">
        <v>5</v>
      </c>
      <c r="B88" s="86" t="s">
        <v>3653</v>
      </c>
      <c r="C88" s="87"/>
      <c r="D88" s="23"/>
    </row>
    <row r="89" spans="1:4">
      <c r="A89" s="56">
        <v>5.0999999999999996</v>
      </c>
      <c r="B89" s="88" t="s">
        <v>3499</v>
      </c>
      <c r="C89" s="87"/>
      <c r="D89" s="23"/>
    </row>
    <row r="90" spans="1:4">
      <c r="A90" s="658">
        <v>5.2</v>
      </c>
      <c r="B90" s="88" t="s">
        <v>413</v>
      </c>
      <c r="C90" s="87"/>
      <c r="D90" s="23"/>
    </row>
    <row r="91" spans="1:4">
      <c r="A91" s="56">
        <v>5.3</v>
      </c>
      <c r="B91" s="88" t="s">
        <v>3590</v>
      </c>
      <c r="C91" s="87"/>
      <c r="D91" s="23"/>
    </row>
    <row r="92" spans="1:4">
      <c r="A92" s="658">
        <v>5.4</v>
      </c>
      <c r="B92" s="88" t="s">
        <v>3654</v>
      </c>
      <c r="C92" s="87" t="s">
        <v>3621</v>
      </c>
      <c r="D92" s="23"/>
    </row>
    <row r="93" spans="1:4" ht="31.5">
      <c r="A93" s="56">
        <v>5.5</v>
      </c>
      <c r="B93" s="88" t="s">
        <v>3655</v>
      </c>
      <c r="C93" s="87"/>
      <c r="D93" s="23"/>
    </row>
    <row r="94" spans="1:4">
      <c r="A94" s="658">
        <v>5.6</v>
      </c>
      <c r="B94" s="88" t="s">
        <v>3656</v>
      </c>
      <c r="C94" s="87"/>
      <c r="D94" s="23"/>
    </row>
    <row r="95" spans="1:4">
      <c r="A95" s="56">
        <v>5.7</v>
      </c>
      <c r="B95" s="88" t="s">
        <v>3657</v>
      </c>
      <c r="C95" s="87"/>
      <c r="D95" s="23"/>
    </row>
    <row r="96" spans="1:4">
      <c r="A96" s="659">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9">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9">
        <v>8</v>
      </c>
      <c r="B111" s="86" t="s">
        <v>3672</v>
      </c>
      <c r="C111" s="87"/>
      <c r="D111" s="23"/>
    </row>
    <row r="112" spans="1:4">
      <c r="A112" s="56">
        <v>8.1</v>
      </c>
      <c r="B112" s="88" t="s">
        <v>3499</v>
      </c>
      <c r="C112" s="87"/>
      <c r="D112" s="23"/>
    </row>
    <row r="113" spans="1:4">
      <c r="A113" s="658">
        <v>8.1999999999999993</v>
      </c>
      <c r="B113" s="88" t="s">
        <v>413</v>
      </c>
      <c r="C113" s="87"/>
      <c r="D113" s="23"/>
    </row>
    <row r="114" spans="1:4">
      <c r="A114" s="56">
        <v>8.3000000000000007</v>
      </c>
      <c r="B114" s="88" t="s">
        <v>3668</v>
      </c>
      <c r="C114" s="87"/>
      <c r="D114" s="23"/>
    </row>
    <row r="115" spans="1:4">
      <c r="A115" s="658">
        <v>8.4</v>
      </c>
      <c r="B115" s="88" t="s">
        <v>798</v>
      </c>
      <c r="C115" s="87"/>
      <c r="D115" s="23"/>
    </row>
    <row r="116" spans="1:4">
      <c r="A116" s="56">
        <v>8.5</v>
      </c>
      <c r="B116" s="88" t="s">
        <v>3673</v>
      </c>
      <c r="C116" s="87"/>
      <c r="D116" s="23"/>
    </row>
    <row r="117" spans="1:4">
      <c r="A117" s="659">
        <v>9</v>
      </c>
      <c r="B117" s="86" t="s">
        <v>3674</v>
      </c>
      <c r="C117" s="87"/>
      <c r="D117" s="23"/>
    </row>
    <row r="118" spans="1:4">
      <c r="A118" s="56">
        <v>9.1</v>
      </c>
      <c r="B118" s="88" t="s">
        <v>3675</v>
      </c>
      <c r="C118" s="87"/>
      <c r="D118" s="23"/>
    </row>
    <row r="119" spans="1:4" ht="31.5">
      <c r="A119" s="658">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9">
        <v>10</v>
      </c>
      <c r="B132" s="86" t="s">
        <v>3686</v>
      </c>
      <c r="C132" s="87"/>
      <c r="D132" s="23"/>
    </row>
    <row r="133" spans="1:4">
      <c r="A133" s="56">
        <v>10.1</v>
      </c>
      <c r="B133" s="88" t="s">
        <v>3687</v>
      </c>
      <c r="C133" s="87"/>
      <c r="D133" s="23"/>
    </row>
    <row r="134" spans="1:4">
      <c r="A134" s="658">
        <v>10.199999999999999</v>
      </c>
      <c r="B134" s="88" t="s">
        <v>3537</v>
      </c>
      <c r="C134" s="87"/>
      <c r="D134" s="23"/>
    </row>
    <row r="135" spans="1:4">
      <c r="A135" s="56">
        <v>10.3</v>
      </c>
      <c r="B135" s="88" t="s">
        <v>3538</v>
      </c>
      <c r="C135" s="87"/>
      <c r="D135" s="23"/>
    </row>
    <row r="136" spans="1:4">
      <c r="A136" s="659">
        <v>11</v>
      </c>
      <c r="B136" s="86" t="s">
        <v>3688</v>
      </c>
      <c r="C136" s="87"/>
      <c r="D136" s="23"/>
    </row>
    <row r="137" spans="1:4">
      <c r="A137" s="56">
        <v>11.1</v>
      </c>
      <c r="B137" s="88" t="s">
        <v>3537</v>
      </c>
      <c r="C137" s="87"/>
      <c r="D137" s="23"/>
    </row>
    <row r="138" spans="1:4">
      <c r="A138" s="658">
        <v>11.2</v>
      </c>
      <c r="B138" s="88" t="s">
        <v>3689</v>
      </c>
      <c r="C138" s="87"/>
      <c r="D138" s="23"/>
    </row>
    <row r="139" spans="1:4">
      <c r="A139" s="56">
        <v>11.3</v>
      </c>
      <c r="B139" s="88" t="s">
        <v>3538</v>
      </c>
      <c r="C139" s="87"/>
      <c r="D139" s="23"/>
    </row>
    <row r="140" spans="1:4">
      <c r="A140" s="659">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9">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9">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54" t="s">
        <v>4</v>
      </c>
      <c r="B1" s="1254"/>
      <c r="C1" s="1254"/>
      <c r="D1" s="1254"/>
      <c r="E1" s="1254"/>
    </row>
    <row r="3" spans="1:5">
      <c r="A3" s="692" t="str">
        <f>+'DRS-14'!A4</f>
        <v>Tender Enquiry No:KPTCL/2026-27/SS/WORK_INDENT3612</v>
      </c>
      <c r="B3" s="693"/>
      <c r="C3" s="693"/>
      <c r="D3" s="693"/>
      <c r="E3" s="693"/>
    </row>
    <row r="4" spans="1:5" ht="46.9" customHeight="1">
      <c r="A4" s="1264"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19"/>
      <c r="C4" s="1219"/>
      <c r="D4" s="1219"/>
      <c r="E4" s="566"/>
    </row>
    <row r="5" spans="1:5">
      <c r="A5" s="1222" t="s">
        <v>3717</v>
      </c>
      <c r="B5" s="1222"/>
      <c r="C5" s="1222"/>
      <c r="D5" s="1222"/>
    </row>
    <row r="6" spans="1:5">
      <c r="A6" s="1169" t="s">
        <v>3718</v>
      </c>
      <c r="B6" s="1169"/>
      <c r="C6" s="1169"/>
      <c r="D6" s="1169"/>
    </row>
    <row r="7" spans="1:5">
      <c r="A7" s="1169" t="s">
        <v>3719</v>
      </c>
      <c r="B7" s="1169"/>
      <c r="C7" s="1169"/>
      <c r="D7" s="1169"/>
    </row>
    <row r="8" spans="1:5">
      <c r="A8" s="1169" t="s">
        <v>3720</v>
      </c>
      <c r="B8" s="1169"/>
      <c r="C8" s="1169"/>
      <c r="D8" s="1169"/>
    </row>
    <row r="9" spans="1:5">
      <c r="A9" s="508"/>
      <c r="B9" s="508"/>
      <c r="C9" s="508" t="s">
        <v>3721</v>
      </c>
      <c r="D9" s="508"/>
    </row>
    <row r="10" spans="1:5" ht="32.25" customHeight="1">
      <c r="A10" s="56"/>
      <c r="B10" s="88" t="s">
        <v>3722</v>
      </c>
      <c r="C10" s="660"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8"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73" t="s">
        <v>4</v>
      </c>
      <c r="B1" s="1273"/>
      <c r="C1" s="1273"/>
      <c r="D1" s="1273"/>
      <c r="E1" s="1273"/>
    </row>
    <row r="3" spans="1:13" ht="31.5" customHeight="1">
      <c r="A3" s="1274" t="str">
        <f>+'DRS-14'!A4</f>
        <v>Tender Enquiry No:KPTCL/2026-27/SS/WORK_INDENT3612</v>
      </c>
      <c r="B3" s="817"/>
      <c r="C3" s="817"/>
      <c r="D3" s="817"/>
      <c r="E3" s="817"/>
    </row>
    <row r="4" spans="1:13" ht="57.6" customHeight="1">
      <c r="A4" s="1275"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76"/>
      <c r="C4" s="1276"/>
      <c r="D4" s="1276"/>
      <c r="E4" s="1276"/>
    </row>
    <row r="5" spans="1:13" ht="18.75">
      <c r="A5" s="1277" t="s">
        <v>3945</v>
      </c>
      <c r="B5" s="1277"/>
      <c r="C5" s="1277"/>
      <c r="D5" s="1277"/>
      <c r="E5" s="1277"/>
    </row>
    <row r="6" spans="1:13" ht="38.25" customHeight="1">
      <c r="A6" s="1278" t="s">
        <v>4933</v>
      </c>
      <c r="B6" s="1279"/>
      <c r="C6" s="1279"/>
      <c r="D6" s="1279"/>
      <c r="E6" s="1280"/>
      <c r="F6" s="13"/>
      <c r="G6" s="13"/>
      <c r="H6" s="13"/>
      <c r="I6" s="13"/>
      <c r="J6" s="13"/>
      <c r="K6" s="11"/>
      <c r="L6" s="11"/>
      <c r="M6" s="11"/>
    </row>
    <row r="7" spans="1:13" ht="39.75" customHeight="1">
      <c r="A7" s="1270" t="s">
        <v>3946</v>
      </c>
      <c r="B7" s="1271"/>
      <c r="C7" s="1271"/>
      <c r="D7" s="1271"/>
      <c r="E7" s="1272"/>
      <c r="K7" s="11"/>
      <c r="L7" s="11"/>
      <c r="M7" s="11"/>
    </row>
    <row r="8" spans="1:13" ht="33" customHeight="1">
      <c r="A8" s="56"/>
      <c r="B8" s="86" t="s">
        <v>2116</v>
      </c>
      <c r="C8" s="1221"/>
      <c r="D8" s="1221"/>
      <c r="E8" s="1221"/>
    </row>
    <row r="9" spans="1:13">
      <c r="A9" s="36"/>
      <c r="B9" s="661"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195">
        <v>9</v>
      </c>
      <c r="B18" s="88" t="s">
        <v>3955</v>
      </c>
      <c r="C18" s="79"/>
      <c r="D18" s="79"/>
      <c r="E18" s="79"/>
    </row>
    <row r="19" spans="1:5">
      <c r="A19" s="1195"/>
      <c r="B19" s="88" t="s">
        <v>3956</v>
      </c>
      <c r="C19" s="23"/>
      <c r="D19" s="23"/>
      <c r="E19" s="23"/>
    </row>
    <row r="20" spans="1:5">
      <c r="A20" s="1195"/>
      <c r="B20" s="88" t="s">
        <v>3957</v>
      </c>
      <c r="C20" s="23"/>
      <c r="D20" s="23"/>
      <c r="E20" s="23"/>
    </row>
    <row r="21" spans="1:5">
      <c r="A21" s="56">
        <v>10</v>
      </c>
      <c r="B21" s="88" t="s">
        <v>3958</v>
      </c>
      <c r="C21" s="23"/>
      <c r="D21" s="23"/>
      <c r="E21" s="23"/>
    </row>
    <row r="22" spans="1:5">
      <c r="A22" s="56">
        <v>11</v>
      </c>
      <c r="B22" s="88" t="s">
        <v>3959</v>
      </c>
      <c r="C22" s="23"/>
      <c r="D22" s="23"/>
      <c r="E22" s="23"/>
    </row>
    <row r="23" spans="1:5">
      <c r="A23" s="1195">
        <v>12</v>
      </c>
      <c r="B23" s="88" t="s">
        <v>3960</v>
      </c>
      <c r="C23" s="79"/>
      <c r="D23" s="79"/>
      <c r="E23" s="79"/>
    </row>
    <row r="24" spans="1:5">
      <c r="A24" s="1195"/>
      <c r="B24" s="88" t="s">
        <v>3961</v>
      </c>
      <c r="C24" s="23"/>
      <c r="D24" s="23"/>
      <c r="E24" s="23"/>
    </row>
    <row r="25" spans="1:5">
      <c r="A25" s="1195"/>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195">
        <v>19</v>
      </c>
      <c r="B32" s="88" t="s">
        <v>3969</v>
      </c>
      <c r="C32" s="79"/>
      <c r="D32" s="79"/>
      <c r="E32" s="79"/>
    </row>
    <row r="33" spans="1:5">
      <c r="A33" s="1195"/>
      <c r="B33" s="88" t="s">
        <v>3970</v>
      </c>
      <c r="C33" s="23"/>
      <c r="D33" s="23"/>
      <c r="E33" s="23"/>
    </row>
    <row r="34" spans="1:5">
      <c r="A34" s="1195"/>
      <c r="B34" s="88" t="s">
        <v>3971</v>
      </c>
      <c r="C34" s="23"/>
      <c r="D34" s="23"/>
      <c r="E34" s="23"/>
    </row>
    <row r="35" spans="1:5">
      <c r="A35" s="1195"/>
      <c r="B35" s="88" t="s">
        <v>3972</v>
      </c>
      <c r="C35" s="23"/>
      <c r="D35" s="23"/>
      <c r="E35" s="23"/>
    </row>
    <row r="36" spans="1:5">
      <c r="A36" s="1195"/>
      <c r="B36" s="88" t="s">
        <v>3973</v>
      </c>
      <c r="C36" s="23"/>
      <c r="D36" s="23"/>
      <c r="E36" s="23"/>
    </row>
    <row r="37" spans="1:5">
      <c r="A37" s="56">
        <v>20</v>
      </c>
      <c r="B37" s="88" t="s">
        <v>3974</v>
      </c>
      <c r="C37" s="23"/>
      <c r="D37" s="23"/>
      <c r="E37" s="23"/>
    </row>
    <row r="38" spans="1:5">
      <c r="A38" s="1195">
        <v>21</v>
      </c>
      <c r="B38" s="88" t="s">
        <v>3975</v>
      </c>
      <c r="C38" s="79"/>
      <c r="D38" s="79"/>
      <c r="E38" s="79"/>
    </row>
    <row r="39" spans="1:5">
      <c r="A39" s="1195"/>
      <c r="B39" s="88" t="s">
        <v>3976</v>
      </c>
      <c r="C39" s="23"/>
      <c r="D39" s="23"/>
      <c r="E39" s="23"/>
    </row>
    <row r="40" spans="1:5">
      <c r="A40" s="1195"/>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195">
        <v>26</v>
      </c>
      <c r="B45" s="88" t="s">
        <v>3982</v>
      </c>
      <c r="C45" s="79"/>
      <c r="D45" s="79"/>
      <c r="E45" s="79"/>
    </row>
    <row r="46" spans="1:5">
      <c r="A46" s="1195"/>
      <c r="B46" s="88" t="s">
        <v>3983</v>
      </c>
      <c r="C46" s="23"/>
      <c r="D46" s="23"/>
      <c r="E46" s="23"/>
    </row>
    <row r="47" spans="1:5">
      <c r="A47" s="1195"/>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195">
        <v>2</v>
      </c>
      <c r="B51" s="88" t="s">
        <v>3986</v>
      </c>
      <c r="C51" s="42"/>
      <c r="D51" s="42"/>
      <c r="E51" s="42"/>
    </row>
    <row r="52" spans="1:5">
      <c r="A52" s="1195"/>
      <c r="B52" s="88" t="s">
        <v>3987</v>
      </c>
      <c r="C52" s="23"/>
      <c r="D52" s="23"/>
      <c r="E52" s="23"/>
    </row>
    <row r="53" spans="1:5">
      <c r="A53" s="1195"/>
      <c r="B53" s="88" t="s">
        <v>3988</v>
      </c>
      <c r="C53" s="23"/>
      <c r="D53" s="23"/>
      <c r="E53" s="23"/>
    </row>
    <row r="54" spans="1:5">
      <c r="A54" s="1195"/>
      <c r="B54" s="88" t="s">
        <v>3989</v>
      </c>
      <c r="C54" s="23"/>
      <c r="D54" s="23"/>
      <c r="E54" s="23"/>
    </row>
    <row r="55" spans="1:5">
      <c r="A55" s="1195"/>
      <c r="B55" s="88" t="s">
        <v>3990</v>
      </c>
      <c r="C55" s="23"/>
      <c r="D55" s="23"/>
      <c r="E55" s="23"/>
    </row>
    <row r="56" spans="1:5">
      <c r="A56" s="56">
        <v>3</v>
      </c>
      <c r="B56" s="88" t="s">
        <v>3991</v>
      </c>
      <c r="C56" s="23"/>
      <c r="D56" s="23"/>
      <c r="E56" s="23"/>
    </row>
    <row r="57" spans="1:5">
      <c r="A57" s="1195">
        <v>4</v>
      </c>
      <c r="B57" s="88" t="s">
        <v>3992</v>
      </c>
      <c r="C57" s="42"/>
      <c r="D57" s="42"/>
      <c r="E57" s="42"/>
    </row>
    <row r="58" spans="1:5">
      <c r="A58" s="1195"/>
      <c r="B58" s="88" t="s">
        <v>3993</v>
      </c>
      <c r="C58" s="23"/>
      <c r="D58" s="23"/>
      <c r="E58" s="23"/>
    </row>
    <row r="59" spans="1:5">
      <c r="A59" s="1195"/>
      <c r="B59" s="88" t="s">
        <v>3994</v>
      </c>
      <c r="C59" s="23"/>
      <c r="D59" s="23"/>
      <c r="E59" s="23"/>
    </row>
    <row r="60" spans="1:5">
      <c r="A60" s="56">
        <v>5</v>
      </c>
      <c r="B60" s="88" t="s">
        <v>3995</v>
      </c>
      <c r="C60" s="23"/>
      <c r="D60" s="23"/>
      <c r="E60" s="23"/>
    </row>
    <row r="61" spans="1:5">
      <c r="A61" s="1195">
        <v>6</v>
      </c>
      <c r="B61" s="88" t="s">
        <v>3996</v>
      </c>
      <c r="C61" s="42"/>
      <c r="D61" s="42"/>
      <c r="E61" s="42"/>
    </row>
    <row r="62" spans="1:5">
      <c r="A62" s="1195"/>
      <c r="B62" s="88" t="s">
        <v>3997</v>
      </c>
      <c r="C62" s="23"/>
      <c r="D62" s="23"/>
      <c r="E62" s="23"/>
    </row>
    <row r="63" spans="1:5">
      <c r="A63" s="1195"/>
      <c r="B63" s="88" t="s">
        <v>3998</v>
      </c>
      <c r="C63" s="23"/>
      <c r="D63" s="23"/>
      <c r="E63" s="23"/>
    </row>
    <row r="64" spans="1:5">
      <c r="A64" s="1195"/>
      <c r="B64" s="88" t="s">
        <v>3999</v>
      </c>
      <c r="C64" s="23"/>
      <c r="D64" s="23"/>
      <c r="E64" s="23"/>
    </row>
    <row r="65" spans="1:5">
      <c r="A65" s="1195"/>
      <c r="B65" s="88" t="s">
        <v>4000</v>
      </c>
      <c r="C65" s="23"/>
      <c r="D65" s="23"/>
      <c r="E65" s="23"/>
    </row>
    <row r="66" spans="1:5">
      <c r="A66" s="1195">
        <v>7</v>
      </c>
      <c r="B66" s="88" t="s">
        <v>4001</v>
      </c>
      <c r="C66" s="42"/>
      <c r="D66" s="42"/>
      <c r="E66" s="42"/>
    </row>
    <row r="67" spans="1:5">
      <c r="A67" s="1195"/>
      <c r="B67" s="88" t="s">
        <v>3997</v>
      </c>
      <c r="C67" s="23"/>
      <c r="D67" s="23"/>
      <c r="E67" s="23"/>
    </row>
    <row r="68" spans="1:5">
      <c r="A68" s="1195"/>
      <c r="B68" s="88" t="s">
        <v>4002</v>
      </c>
      <c r="C68" s="23"/>
      <c r="D68" s="23"/>
      <c r="E68" s="23"/>
    </row>
    <row r="69" spans="1:5">
      <c r="A69" s="56">
        <v>8</v>
      </c>
      <c r="B69" s="88" t="s">
        <v>4003</v>
      </c>
      <c r="C69" s="23"/>
      <c r="D69" s="23"/>
      <c r="E69" s="23"/>
    </row>
    <row r="70" spans="1:5">
      <c r="A70" s="56">
        <v>9</v>
      </c>
      <c r="B70" s="88" t="s">
        <v>4004</v>
      </c>
      <c r="C70" s="23"/>
      <c r="D70" s="23"/>
      <c r="E70" s="23"/>
    </row>
    <row r="71" spans="1:5">
      <c r="A71" s="1195">
        <v>10</v>
      </c>
      <c r="B71" s="88" t="s">
        <v>4005</v>
      </c>
      <c r="C71" s="42"/>
      <c r="D71" s="42"/>
      <c r="E71" s="42"/>
    </row>
    <row r="72" spans="1:5">
      <c r="A72" s="1195"/>
      <c r="B72" s="88" t="s">
        <v>4006</v>
      </c>
      <c r="C72" s="23"/>
      <c r="D72" s="23"/>
      <c r="E72" s="23"/>
    </row>
    <row r="73" spans="1:5">
      <c r="A73" s="1195"/>
      <c r="B73" s="88" t="s">
        <v>4007</v>
      </c>
      <c r="C73" s="23"/>
      <c r="D73" s="23"/>
      <c r="E73" s="23"/>
    </row>
    <row r="74" spans="1:5">
      <c r="A74" s="1195"/>
      <c r="B74" s="88" t="s">
        <v>4008</v>
      </c>
      <c r="C74" s="23"/>
      <c r="D74" s="23"/>
      <c r="E74" s="23"/>
    </row>
    <row r="75" spans="1:5">
      <c r="A75" s="1195"/>
      <c r="B75" s="88" t="s">
        <v>4009</v>
      </c>
      <c r="C75" s="23"/>
      <c r="D75" s="23"/>
      <c r="E75" s="23"/>
    </row>
    <row r="76" spans="1:5">
      <c r="A76" s="1195"/>
      <c r="B76" s="88" t="s">
        <v>4010</v>
      </c>
      <c r="C76" s="23"/>
      <c r="D76" s="23"/>
      <c r="E76" s="23"/>
    </row>
    <row r="77" spans="1:5">
      <c r="A77" s="1195"/>
      <c r="B77" s="88" t="s">
        <v>4011</v>
      </c>
      <c r="C77" s="23"/>
      <c r="D77" s="23"/>
      <c r="E77" s="23"/>
    </row>
    <row r="78" spans="1:5">
      <c r="A78" s="1195">
        <v>11</v>
      </c>
      <c r="B78" s="88" t="s">
        <v>4012</v>
      </c>
      <c r="C78" s="42"/>
      <c r="D78" s="42"/>
      <c r="E78" s="42"/>
    </row>
    <row r="79" spans="1:5">
      <c r="A79" s="1195"/>
      <c r="B79" s="88" t="s">
        <v>3997</v>
      </c>
      <c r="C79" s="23"/>
      <c r="D79" s="23"/>
      <c r="E79" s="23"/>
    </row>
    <row r="80" spans="1:5">
      <c r="A80" s="1195"/>
      <c r="B80" s="88" t="s">
        <v>4013</v>
      </c>
      <c r="C80" s="23"/>
      <c r="D80" s="23"/>
      <c r="E80" s="23"/>
    </row>
    <row r="81" spans="1:5">
      <c r="A81" s="1195"/>
      <c r="B81" s="88" t="s">
        <v>4014</v>
      </c>
      <c r="C81" s="23"/>
      <c r="D81" s="23"/>
      <c r="E81" s="23"/>
    </row>
    <row r="82" spans="1:5">
      <c r="A82" s="1195"/>
      <c r="B82" s="88" t="s">
        <v>4015</v>
      </c>
      <c r="C82" s="23"/>
      <c r="D82" s="23"/>
      <c r="E82" s="23"/>
    </row>
    <row r="83" spans="1:5">
      <c r="A83" s="1195"/>
      <c r="B83" s="88" t="s">
        <v>4016</v>
      </c>
      <c r="C83" s="23"/>
      <c r="D83" s="23"/>
      <c r="E83" s="23"/>
    </row>
    <row r="84" spans="1:5">
      <c r="A84" s="1195"/>
      <c r="B84" s="88" t="s">
        <v>4011</v>
      </c>
      <c r="C84" s="23"/>
      <c r="D84" s="23"/>
      <c r="E84" s="23"/>
    </row>
    <row r="85" spans="1:5">
      <c r="A85" s="1195">
        <v>12</v>
      </c>
      <c r="B85" s="88" t="s">
        <v>4017</v>
      </c>
      <c r="C85" s="42"/>
      <c r="D85" s="42"/>
      <c r="E85" s="42"/>
    </row>
    <row r="86" spans="1:5">
      <c r="A86" s="1195"/>
      <c r="B86" s="88" t="s">
        <v>4018</v>
      </c>
      <c r="C86" s="23"/>
      <c r="D86" s="23"/>
      <c r="E86" s="23"/>
    </row>
    <row r="87" spans="1:5">
      <c r="A87" s="1195"/>
      <c r="B87" s="88" t="s">
        <v>4019</v>
      </c>
      <c r="C87" s="23"/>
      <c r="D87" s="23"/>
      <c r="E87" s="23"/>
    </row>
    <row r="88" spans="1:5">
      <c r="A88" s="1195"/>
      <c r="B88" s="88" t="s">
        <v>4020</v>
      </c>
      <c r="C88" s="23"/>
      <c r="D88" s="23"/>
      <c r="E88" s="23"/>
    </row>
    <row r="89" spans="1:5">
      <c r="A89" s="1195"/>
      <c r="B89" s="88" t="s">
        <v>4021</v>
      </c>
      <c r="C89" s="23"/>
      <c r="D89" s="23"/>
      <c r="E89" s="23"/>
    </row>
    <row r="90" spans="1:5">
      <c r="A90" s="1195"/>
      <c r="B90" s="88" t="s">
        <v>4022</v>
      </c>
      <c r="C90" s="23"/>
      <c r="D90" s="23"/>
      <c r="E90" s="23"/>
    </row>
    <row r="91" spans="1:5">
      <c r="A91" s="1195">
        <v>13</v>
      </c>
      <c r="B91" s="88" t="s">
        <v>4023</v>
      </c>
      <c r="C91" s="42"/>
      <c r="D91" s="42"/>
      <c r="E91" s="42"/>
    </row>
    <row r="92" spans="1:5">
      <c r="A92" s="1195"/>
      <c r="B92" s="88" t="s">
        <v>3997</v>
      </c>
      <c r="C92" s="23"/>
      <c r="D92" s="23"/>
      <c r="E92" s="23"/>
    </row>
    <row r="93" spans="1:5">
      <c r="A93" s="1195"/>
      <c r="B93" s="88" t="s">
        <v>4024</v>
      </c>
      <c r="C93" s="23"/>
      <c r="D93" s="23"/>
      <c r="E93" s="23"/>
    </row>
    <row r="94" spans="1:5">
      <c r="A94" s="1195"/>
      <c r="B94" s="88" t="s">
        <v>4025</v>
      </c>
      <c r="C94" s="23"/>
      <c r="D94" s="23"/>
      <c r="E94" s="23"/>
    </row>
    <row r="95" spans="1:5">
      <c r="A95" s="1195"/>
      <c r="B95" s="88" t="s">
        <v>4026</v>
      </c>
      <c r="C95" s="23"/>
      <c r="D95" s="23"/>
      <c r="E95" s="23"/>
    </row>
    <row r="96" spans="1:5">
      <c r="A96" s="1195"/>
      <c r="B96" s="88" t="s">
        <v>4027</v>
      </c>
      <c r="C96" s="23"/>
      <c r="D96" s="23"/>
      <c r="E96" s="23"/>
    </row>
    <row r="97" spans="1:5">
      <c r="A97" s="1195"/>
      <c r="B97" s="88" t="s">
        <v>4028</v>
      </c>
      <c r="C97" s="23"/>
      <c r="D97" s="23"/>
      <c r="E97" s="23"/>
    </row>
    <row r="98" spans="1:5">
      <c r="A98" s="1195"/>
      <c r="B98" s="88" t="s">
        <v>4029</v>
      </c>
      <c r="C98" s="23"/>
      <c r="D98" s="23"/>
      <c r="E98" s="23"/>
    </row>
    <row r="99" spans="1:5">
      <c r="A99" s="1195">
        <v>14</v>
      </c>
      <c r="B99" s="88" t="s">
        <v>4030</v>
      </c>
      <c r="C99" s="42"/>
      <c r="D99" s="42"/>
      <c r="E99" s="42"/>
    </row>
    <row r="100" spans="1:5">
      <c r="A100" s="1195"/>
      <c r="B100" s="88" t="s">
        <v>4031</v>
      </c>
      <c r="C100" s="23"/>
      <c r="D100" s="23"/>
      <c r="E100" s="23"/>
    </row>
    <row r="101" spans="1:5">
      <c r="A101" s="1195"/>
      <c r="B101" s="88" t="s">
        <v>4032</v>
      </c>
      <c r="C101" s="23"/>
      <c r="D101" s="23"/>
      <c r="E101" s="23"/>
    </row>
    <row r="102" spans="1:5">
      <c r="A102" s="1195"/>
      <c r="B102" s="88" t="s">
        <v>4033</v>
      </c>
      <c r="C102" s="23"/>
      <c r="D102" s="23"/>
      <c r="E102" s="23"/>
    </row>
    <row r="103" spans="1:5">
      <c r="A103" s="1195">
        <v>15</v>
      </c>
      <c r="B103" s="88" t="s">
        <v>4034</v>
      </c>
      <c r="C103" s="42"/>
      <c r="D103" s="42"/>
      <c r="E103" s="42"/>
    </row>
    <row r="104" spans="1:5">
      <c r="A104" s="1195"/>
      <c r="B104" s="88" t="s">
        <v>4018</v>
      </c>
      <c r="C104" s="23"/>
      <c r="D104" s="23"/>
      <c r="E104" s="23"/>
    </row>
    <row r="105" spans="1:5">
      <c r="A105" s="1195"/>
      <c r="B105" s="88" t="s">
        <v>4035</v>
      </c>
      <c r="C105" s="23"/>
      <c r="D105" s="23"/>
      <c r="E105" s="23"/>
    </row>
    <row r="106" spans="1:5">
      <c r="A106" s="1195"/>
      <c r="B106" s="88" t="s">
        <v>4036</v>
      </c>
      <c r="C106" s="23"/>
      <c r="D106" s="23"/>
      <c r="E106" s="23"/>
    </row>
    <row r="107" spans="1:5">
      <c r="A107" s="1195"/>
      <c r="B107" s="88" t="s">
        <v>4037</v>
      </c>
      <c r="C107" s="23"/>
      <c r="D107" s="23"/>
      <c r="E107" s="23"/>
    </row>
    <row r="108" spans="1:5">
      <c r="A108" s="1195"/>
      <c r="B108" s="88" t="s">
        <v>4038</v>
      </c>
      <c r="C108" s="23"/>
      <c r="D108" s="23"/>
      <c r="E108" s="23"/>
    </row>
    <row r="109" spans="1:5">
      <c r="A109" s="1195">
        <v>16</v>
      </c>
      <c r="B109" s="88" t="s">
        <v>4039</v>
      </c>
      <c r="C109" s="42"/>
      <c r="D109" s="42"/>
      <c r="E109" s="42"/>
    </row>
    <row r="110" spans="1:5">
      <c r="A110" s="1195"/>
      <c r="B110" s="88" t="s">
        <v>4018</v>
      </c>
      <c r="C110" s="23"/>
      <c r="D110" s="23"/>
      <c r="E110" s="23"/>
    </row>
    <row r="111" spans="1:5">
      <c r="A111" s="1195"/>
      <c r="B111" s="88" t="s">
        <v>4040</v>
      </c>
      <c r="C111" s="23"/>
      <c r="D111" s="23"/>
      <c r="E111" s="23"/>
    </row>
    <row r="112" spans="1:5">
      <c r="A112" s="1195"/>
      <c r="B112" s="88" t="s">
        <v>4033</v>
      </c>
      <c r="C112" s="23"/>
      <c r="D112" s="23"/>
      <c r="E112" s="23"/>
    </row>
    <row r="114" spans="1:6">
      <c r="A114" s="13" t="s">
        <v>53</v>
      </c>
      <c r="B114" s="74"/>
      <c r="C114" s="14" t="s">
        <v>65</v>
      </c>
      <c r="D114" s="1191"/>
      <c r="E114" s="1192"/>
      <c r="F114" s="1193"/>
    </row>
    <row r="115" spans="1:6">
      <c r="A115" s="13" t="s">
        <v>55</v>
      </c>
      <c r="B115" s="74"/>
      <c r="C115" s="14" t="s">
        <v>66</v>
      </c>
      <c r="D115" s="1191"/>
      <c r="E115" s="1192"/>
      <c r="F115" s="1193"/>
    </row>
    <row r="116" spans="1:6">
      <c r="A116" s="7"/>
      <c r="B116" s="7"/>
      <c r="C116" s="15" t="s">
        <v>67</v>
      </c>
      <c r="D116" s="1191"/>
      <c r="E116" s="1192"/>
      <c r="F116" s="1193"/>
    </row>
  </sheetData>
  <sheetProtection algorithmName="SHA-512" hashValue="IMWe8fsGzlUpQUN4v0XzeKM3cyOf2BPlB5w+nrCnLTkzQQKX1WidEJwPf0pjdTR9/ayRKg8VjJe7UTf9dLPH6A==" saltValue="hdC8NFYLPVosauK8Z7ZV2w==" spinCount="100000" sheet="1" objects="1" scenarios="1"/>
  <mergeCells count="26">
    <mergeCell ref="D115:F115"/>
    <mergeCell ref="D116:F116"/>
    <mergeCell ref="A85:A90"/>
    <mergeCell ref="A91:A98"/>
    <mergeCell ref="A99:A102"/>
    <mergeCell ref="A103:A108"/>
    <mergeCell ref="A109:A112"/>
    <mergeCell ref="D114:F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23" t="s">
        <v>4</v>
      </c>
      <c r="B1" s="1223"/>
      <c r="C1" s="1223"/>
      <c r="D1" s="663"/>
    </row>
    <row r="2" spans="1:8">
      <c r="A2" s="31"/>
      <c r="B2" s="306"/>
      <c r="C2" s="117"/>
    </row>
    <row r="3" spans="1:8" ht="22.5" customHeight="1">
      <c r="A3" s="1255" t="str">
        <f>+'DRS-14'!A4</f>
        <v>Tender Enquiry No:KPTCL/2026-27/SS/WORK_INDENT3612</v>
      </c>
      <c r="B3" s="1255"/>
      <c r="C3" s="1255"/>
      <c r="D3" s="1255"/>
    </row>
    <row r="4" spans="1:8" ht="76.5" customHeight="1">
      <c r="A4" s="1290" t="str">
        <f>+'DRS-14'!A6</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90"/>
      <c r="C4" s="1290"/>
      <c r="D4" s="1290"/>
    </row>
    <row r="5" spans="1:8" ht="18.75">
      <c r="A5" s="1281" t="s">
        <v>4050</v>
      </c>
      <c r="B5" s="1282"/>
      <c r="C5" s="1283"/>
    </row>
    <row r="6" spans="1:8">
      <c r="A6" s="1284" t="s">
        <v>4051</v>
      </c>
      <c r="B6" s="1285"/>
      <c r="C6" s="1286"/>
      <c r="D6" s="13"/>
      <c r="E6" s="13"/>
      <c r="F6" s="13"/>
      <c r="G6" s="13"/>
      <c r="H6" s="13"/>
    </row>
    <row r="7" spans="1:8">
      <c r="A7" s="1284" t="s">
        <v>4934</v>
      </c>
      <c r="B7" s="1285"/>
      <c r="C7" s="1286"/>
      <c r="D7" s="13"/>
      <c r="E7" s="13"/>
      <c r="F7" s="13"/>
    </row>
    <row r="8" spans="1:8" ht="31.15" customHeight="1">
      <c r="A8" s="1287" t="s">
        <v>4052</v>
      </c>
      <c r="B8" s="1288"/>
      <c r="C8" s="1289"/>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4053</v>
      </c>
      <c r="C15" s="23"/>
    </row>
    <row r="16" spans="1:8">
      <c r="A16" s="56">
        <v>1.6</v>
      </c>
      <c r="B16" s="88" t="s">
        <v>4054</v>
      </c>
      <c r="C16" s="23"/>
    </row>
    <row r="17" spans="1:3">
      <c r="A17" s="1195">
        <v>1.7</v>
      </c>
      <c r="B17" s="88" t="s">
        <v>4055</v>
      </c>
      <c r="C17" s="23"/>
    </row>
    <row r="18" spans="1:3">
      <c r="A18" s="1195"/>
      <c r="B18" s="88" t="s">
        <v>4056</v>
      </c>
      <c r="C18" s="23"/>
    </row>
    <row r="19" spans="1:3">
      <c r="A19" s="1195"/>
      <c r="B19" s="88" t="s">
        <v>4057</v>
      </c>
      <c r="C19" s="23"/>
    </row>
    <row r="20" spans="1:3">
      <c r="A20" s="1195">
        <v>1.8</v>
      </c>
      <c r="B20" s="88" t="s">
        <v>3598</v>
      </c>
      <c r="C20" s="23"/>
    </row>
    <row r="21" spans="1:3">
      <c r="A21" s="1195"/>
      <c r="B21" s="88" t="s">
        <v>4058</v>
      </c>
      <c r="C21" s="23"/>
    </row>
    <row r="22" spans="1:3">
      <c r="A22" s="1195"/>
      <c r="B22" s="88" t="s">
        <v>4059</v>
      </c>
      <c r="C22" s="23"/>
    </row>
    <row r="23" spans="1:3">
      <c r="A23" s="56">
        <v>1.9</v>
      </c>
      <c r="B23" s="88" t="s">
        <v>4060</v>
      </c>
      <c r="C23" s="23"/>
    </row>
    <row r="24" spans="1:3">
      <c r="A24" s="57">
        <v>2</v>
      </c>
      <c r="B24" s="86" t="s">
        <v>4061</v>
      </c>
      <c r="C24" s="23"/>
    </row>
    <row r="25" spans="1:3">
      <c r="A25" s="1195">
        <v>2.1</v>
      </c>
      <c r="B25" s="88" t="s">
        <v>3603</v>
      </c>
      <c r="C25" s="23"/>
    </row>
    <row r="26" spans="1:3">
      <c r="A26" s="1195"/>
      <c r="B26" s="88" t="s">
        <v>4062</v>
      </c>
      <c r="C26" s="23"/>
    </row>
    <row r="27" spans="1:3">
      <c r="A27" s="1195"/>
      <c r="B27" s="88" t="s">
        <v>4063</v>
      </c>
      <c r="C27" s="23"/>
    </row>
    <row r="28" spans="1:3">
      <c r="A28" s="56">
        <v>2.2000000000000002</v>
      </c>
      <c r="B28" s="88" t="s">
        <v>4064</v>
      </c>
      <c r="C28" s="23"/>
    </row>
    <row r="29" spans="1:3">
      <c r="A29" s="1195">
        <v>2.2999999999999998</v>
      </c>
      <c r="B29" s="88" t="s">
        <v>4065</v>
      </c>
      <c r="C29" s="23"/>
    </row>
    <row r="30" spans="1:3">
      <c r="A30" s="1195"/>
      <c r="B30" s="88" t="s">
        <v>4066</v>
      </c>
      <c r="C30" s="23"/>
    </row>
    <row r="31" spans="1:3">
      <c r="A31" s="1195"/>
      <c r="B31" s="88" t="s">
        <v>4067</v>
      </c>
      <c r="C31" s="23"/>
    </row>
    <row r="32" spans="1:3">
      <c r="A32" s="56">
        <v>2.4</v>
      </c>
      <c r="B32" s="88" t="s">
        <v>4068</v>
      </c>
      <c r="C32" s="23"/>
    </row>
    <row r="33" spans="1:3">
      <c r="A33" s="56">
        <v>2.5</v>
      </c>
      <c r="B33" s="88" t="s">
        <v>4069</v>
      </c>
      <c r="C33" s="23"/>
    </row>
    <row r="34" spans="1:3">
      <c r="A34" s="56">
        <v>2.6</v>
      </c>
      <c r="B34" s="88" t="s">
        <v>4070</v>
      </c>
      <c r="C34" s="23"/>
    </row>
    <row r="35" spans="1:3">
      <c r="A35" s="57">
        <v>3</v>
      </c>
      <c r="B35" s="86" t="s">
        <v>3611</v>
      </c>
      <c r="C35" s="23"/>
    </row>
    <row r="36" spans="1:3">
      <c r="A36" s="56">
        <v>3.1</v>
      </c>
      <c r="B36" s="88" t="s">
        <v>182</v>
      </c>
      <c r="C36" s="23"/>
    </row>
    <row r="37" spans="1:3">
      <c r="A37" s="56">
        <v>3.2</v>
      </c>
      <c r="B37" s="88" t="s">
        <v>4071</v>
      </c>
      <c r="C37" s="23"/>
    </row>
    <row r="38" spans="1:3">
      <c r="A38" s="56">
        <v>3.3</v>
      </c>
      <c r="B38" s="88" t="s">
        <v>3590</v>
      </c>
      <c r="C38" s="23"/>
    </row>
    <row r="39" spans="1:3" ht="31.5">
      <c r="A39" s="1195">
        <v>3.4</v>
      </c>
      <c r="B39" s="88" t="s">
        <v>4072</v>
      </c>
      <c r="C39" s="23"/>
    </row>
    <row r="40" spans="1:3">
      <c r="A40" s="1195"/>
      <c r="B40" s="88" t="s">
        <v>4073</v>
      </c>
      <c r="C40" s="23"/>
    </row>
    <row r="41" spans="1:3">
      <c r="A41" s="1195"/>
      <c r="B41" s="88" t="s">
        <v>4074</v>
      </c>
      <c r="C41" s="23"/>
    </row>
    <row r="42" spans="1:3">
      <c r="A42" s="1195">
        <v>3.5</v>
      </c>
      <c r="B42" s="88" t="s">
        <v>4075</v>
      </c>
      <c r="C42" s="23"/>
    </row>
    <row r="43" spans="1:3">
      <c r="A43" s="1195"/>
      <c r="B43" s="88" t="s">
        <v>4076</v>
      </c>
      <c r="C43" s="23"/>
    </row>
    <row r="44" spans="1:3">
      <c r="A44" s="1195"/>
      <c r="B44" s="88" t="s">
        <v>4077</v>
      </c>
      <c r="C44" s="23"/>
    </row>
    <row r="45" spans="1:3">
      <c r="A45" s="56">
        <v>3.6</v>
      </c>
      <c r="B45" s="88" t="s">
        <v>4078</v>
      </c>
      <c r="C45" s="23"/>
    </row>
    <row r="46" spans="1:3">
      <c r="A46" s="1195">
        <v>3.7</v>
      </c>
      <c r="B46" s="88" t="s">
        <v>4079</v>
      </c>
      <c r="C46" s="23"/>
    </row>
    <row r="47" spans="1:3">
      <c r="A47" s="1195"/>
      <c r="B47" s="88" t="s">
        <v>4073</v>
      </c>
      <c r="C47" s="23"/>
    </row>
    <row r="48" spans="1:3">
      <c r="A48" s="1195"/>
      <c r="B48" s="88" t="s">
        <v>4080</v>
      </c>
      <c r="C48" s="23"/>
    </row>
    <row r="49" spans="1:3">
      <c r="A49" s="1195">
        <v>3.8</v>
      </c>
      <c r="B49" s="88" t="s">
        <v>4081</v>
      </c>
      <c r="C49" s="23"/>
    </row>
    <row r="50" spans="1:3">
      <c r="A50" s="1195"/>
      <c r="B50" s="88" t="s">
        <v>4082</v>
      </c>
      <c r="C50" s="23"/>
    </row>
    <row r="51" spans="1:3">
      <c r="A51" s="1195"/>
      <c r="B51" s="88" t="s">
        <v>4083</v>
      </c>
      <c r="C51" s="23"/>
    </row>
    <row r="52" spans="1:3">
      <c r="A52" s="1195"/>
      <c r="B52" s="88" t="s">
        <v>4084</v>
      </c>
      <c r="C52" s="23"/>
    </row>
    <row r="53" spans="1:3">
      <c r="A53" s="1195">
        <v>3.9</v>
      </c>
      <c r="B53" s="88" t="s">
        <v>4085</v>
      </c>
      <c r="C53" s="23"/>
    </row>
    <row r="54" spans="1:3">
      <c r="A54" s="1195"/>
      <c r="B54" s="88" t="s">
        <v>4086</v>
      </c>
      <c r="C54" s="23"/>
    </row>
    <row r="55" spans="1:3">
      <c r="A55" s="1195"/>
      <c r="B55" s="88" t="s">
        <v>4087</v>
      </c>
      <c r="C55" s="23"/>
    </row>
    <row r="56" spans="1:3">
      <c r="A56" s="56" t="s">
        <v>4088</v>
      </c>
      <c r="B56" s="88" t="s">
        <v>4089</v>
      </c>
      <c r="C56" s="23"/>
    </row>
    <row r="57" spans="1:3">
      <c r="A57" s="56">
        <v>3.11</v>
      </c>
      <c r="B57" s="88" t="s">
        <v>4090</v>
      </c>
      <c r="C57" s="23"/>
    </row>
    <row r="58" spans="1:3">
      <c r="A58" s="1195">
        <v>3.12</v>
      </c>
      <c r="B58" s="88" t="s">
        <v>4091</v>
      </c>
      <c r="C58" s="23"/>
    </row>
    <row r="59" spans="1:3">
      <c r="A59" s="1195"/>
      <c r="B59" s="88" t="s">
        <v>4092</v>
      </c>
      <c r="C59" s="23"/>
    </row>
    <row r="60" spans="1:3">
      <c r="A60" s="1195"/>
      <c r="B60" s="88" t="s">
        <v>799</v>
      </c>
      <c r="C60" s="23"/>
    </row>
    <row r="61" spans="1:3">
      <c r="A61" s="1195"/>
      <c r="B61" s="88" t="s">
        <v>4093</v>
      </c>
      <c r="C61" s="23"/>
    </row>
    <row r="62" spans="1:3">
      <c r="A62" s="1195"/>
      <c r="B62" s="88" t="s">
        <v>4094</v>
      </c>
      <c r="C62" s="23"/>
    </row>
    <row r="63" spans="1:3">
      <c r="A63" s="1195"/>
      <c r="B63" s="88" t="s">
        <v>4095</v>
      </c>
      <c r="C63" s="23"/>
    </row>
    <row r="64" spans="1:3">
      <c r="A64" s="1195"/>
      <c r="B64" s="88" t="s">
        <v>4096</v>
      </c>
      <c r="C64" s="23"/>
    </row>
    <row r="65" spans="1:3">
      <c r="A65" s="1195"/>
      <c r="B65" s="88" t="s">
        <v>4097</v>
      </c>
      <c r="C65" s="23"/>
    </row>
    <row r="66" spans="1:3">
      <c r="A66" s="56">
        <v>3.13</v>
      </c>
      <c r="B66" s="88" t="s">
        <v>4098</v>
      </c>
      <c r="C66" s="23"/>
    </row>
    <row r="67" spans="1:3">
      <c r="A67" s="56">
        <v>3.14</v>
      </c>
      <c r="B67" s="88" t="s">
        <v>4099</v>
      </c>
      <c r="C67" s="23"/>
    </row>
    <row r="68" spans="1:3">
      <c r="A68" s="57">
        <v>4</v>
      </c>
      <c r="B68" s="86" t="s">
        <v>4100</v>
      </c>
      <c r="C68" s="23"/>
    </row>
    <row r="69" spans="1:3">
      <c r="A69" s="1195">
        <v>4.0999999999999996</v>
      </c>
      <c r="B69" s="88" t="s">
        <v>4101</v>
      </c>
      <c r="C69" s="23"/>
    </row>
    <row r="70" spans="1:3">
      <c r="A70" s="1195"/>
      <c r="B70" s="88" t="s">
        <v>4102</v>
      </c>
      <c r="C70" s="23"/>
    </row>
    <row r="71" spans="1:3">
      <c r="A71" s="56">
        <v>4.2</v>
      </c>
      <c r="B71" s="88" t="s">
        <v>4103</v>
      </c>
      <c r="C71" s="23"/>
    </row>
    <row r="72" spans="1:3" ht="31.5">
      <c r="A72" s="56">
        <v>4.3</v>
      </c>
      <c r="B72" s="88" t="s">
        <v>4104</v>
      </c>
      <c r="C72" s="23"/>
    </row>
    <row r="73" spans="1:3">
      <c r="A73" s="56">
        <v>5</v>
      </c>
      <c r="B73" s="88" t="s">
        <v>4105</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4106</v>
      </c>
      <c r="C78" s="23"/>
    </row>
    <row r="79" spans="1:3">
      <c r="A79" s="1195">
        <v>6.5</v>
      </c>
      <c r="B79" s="88" t="s">
        <v>4107</v>
      </c>
      <c r="C79" s="23"/>
    </row>
    <row r="80" spans="1:3">
      <c r="A80" s="1195"/>
      <c r="B80" s="88" t="s">
        <v>4108</v>
      </c>
      <c r="C80" s="23"/>
    </row>
    <row r="81" spans="1:3">
      <c r="A81" s="1195"/>
      <c r="B81" s="88" t="s">
        <v>4109</v>
      </c>
      <c r="C81" s="23"/>
    </row>
    <row r="82" spans="1:3">
      <c r="A82" s="1195"/>
      <c r="B82" s="88" t="s">
        <v>4110</v>
      </c>
      <c r="C82" s="23"/>
    </row>
    <row r="83" spans="1:3">
      <c r="A83" s="56">
        <v>6.6</v>
      </c>
      <c r="B83" s="88" t="s">
        <v>3646</v>
      </c>
      <c r="C83" s="23"/>
    </row>
    <row r="84" spans="1:3">
      <c r="A84" s="1195">
        <v>6.7</v>
      </c>
      <c r="B84" s="88" t="s">
        <v>4111</v>
      </c>
      <c r="C84" s="23"/>
    </row>
    <row r="85" spans="1:3">
      <c r="A85" s="1195"/>
      <c r="B85" s="88" t="s">
        <v>4112</v>
      </c>
      <c r="C85" s="23"/>
    </row>
    <row r="86" spans="1:3">
      <c r="A86" s="1195"/>
      <c r="B86" s="88" t="s">
        <v>4113</v>
      </c>
      <c r="C86" s="23"/>
    </row>
    <row r="87" spans="1:3">
      <c r="A87" s="1195"/>
      <c r="B87" s="88" t="s">
        <v>4114</v>
      </c>
      <c r="C87" s="23"/>
    </row>
    <row r="88" spans="1:3">
      <c r="A88" s="1195"/>
      <c r="B88" s="88" t="s">
        <v>4115</v>
      </c>
      <c r="C88" s="23"/>
    </row>
    <row r="89" spans="1:3">
      <c r="A89" s="1195"/>
      <c r="B89" s="88" t="s">
        <v>4116</v>
      </c>
      <c r="C89" s="23"/>
    </row>
    <row r="90" spans="1:3">
      <c r="A90" s="1195">
        <v>6.8</v>
      </c>
      <c r="B90" s="88" t="s">
        <v>4117</v>
      </c>
      <c r="C90" s="23"/>
    </row>
    <row r="91" spans="1:3">
      <c r="A91" s="1195"/>
      <c r="B91" s="88" t="s">
        <v>4112</v>
      </c>
      <c r="C91" s="23"/>
    </row>
    <row r="92" spans="1:3">
      <c r="A92" s="1195"/>
      <c r="B92" s="88" t="s">
        <v>4113</v>
      </c>
      <c r="C92" s="23"/>
    </row>
    <row r="93" spans="1:3">
      <c r="A93" s="1195"/>
      <c r="B93" s="88" t="s">
        <v>4114</v>
      </c>
      <c r="C93" s="23"/>
    </row>
    <row r="94" spans="1:3">
      <c r="A94" s="1195"/>
      <c r="B94" s="88" t="s">
        <v>4115</v>
      </c>
      <c r="C94" s="23"/>
    </row>
    <row r="95" spans="1:3">
      <c r="A95" s="1195"/>
      <c r="B95" s="88" t="s">
        <v>4116</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4118</v>
      </c>
      <c r="C100" s="23"/>
    </row>
    <row r="101" spans="1:3">
      <c r="A101" s="56">
        <v>8.1</v>
      </c>
      <c r="B101" s="88" t="s">
        <v>182</v>
      </c>
      <c r="C101" s="23"/>
    </row>
    <row r="102" spans="1:3">
      <c r="A102" s="56">
        <v>8.1999999999999993</v>
      </c>
      <c r="B102" s="88" t="s">
        <v>413</v>
      </c>
      <c r="C102" s="23"/>
    </row>
    <row r="103" spans="1:3">
      <c r="A103" s="56">
        <v>8.3000000000000007</v>
      </c>
      <c r="B103" s="88" t="s">
        <v>4119</v>
      </c>
      <c r="C103" s="23"/>
    </row>
    <row r="104" spans="1:3">
      <c r="A104" s="56">
        <v>8.4</v>
      </c>
      <c r="B104" s="88" t="s">
        <v>4120</v>
      </c>
      <c r="C104" s="23"/>
    </row>
    <row r="105" spans="1:3">
      <c r="A105" s="1195">
        <v>8.5</v>
      </c>
      <c r="B105" s="88" t="s">
        <v>4121</v>
      </c>
      <c r="C105" s="23"/>
    </row>
    <row r="106" spans="1:3">
      <c r="A106" s="1195"/>
      <c r="B106" s="88" t="s">
        <v>4122</v>
      </c>
      <c r="C106" s="23"/>
    </row>
    <row r="107" spans="1:3">
      <c r="A107" s="1195"/>
      <c r="B107" s="88" t="s">
        <v>4123</v>
      </c>
      <c r="C107" s="23"/>
    </row>
    <row r="108" spans="1:3">
      <c r="A108" s="1195"/>
      <c r="B108" s="88" t="s">
        <v>4124</v>
      </c>
      <c r="C108" s="23"/>
    </row>
    <row r="109" spans="1:3">
      <c r="A109" s="56">
        <v>8.6</v>
      </c>
      <c r="B109" s="88" t="s">
        <v>4125</v>
      </c>
      <c r="C109" s="23"/>
    </row>
    <row r="110" spans="1:3">
      <c r="A110" s="1195">
        <v>8.6999999999999993</v>
      </c>
      <c r="B110" s="88" t="s">
        <v>2794</v>
      </c>
      <c r="C110" s="23"/>
    </row>
    <row r="111" spans="1:3">
      <c r="A111" s="1195"/>
      <c r="B111" s="88" t="s">
        <v>4126</v>
      </c>
      <c r="C111" s="23"/>
    </row>
    <row r="112" spans="1:3">
      <c r="A112" s="1195"/>
      <c r="B112" s="88" t="s">
        <v>4127</v>
      </c>
      <c r="C112" s="23"/>
    </row>
    <row r="113" spans="1:3">
      <c r="A113" s="1195">
        <v>8.8000000000000007</v>
      </c>
      <c r="B113" s="88" t="s">
        <v>4128</v>
      </c>
      <c r="C113" s="23"/>
    </row>
    <row r="114" spans="1:3">
      <c r="A114" s="1195"/>
      <c r="B114" s="88" t="s">
        <v>4129</v>
      </c>
      <c r="C114" s="23"/>
    </row>
    <row r="115" spans="1:3">
      <c r="A115" s="1195"/>
      <c r="B115" s="88" t="s">
        <v>4130</v>
      </c>
      <c r="C115" s="23"/>
    </row>
    <row r="116" spans="1:3">
      <c r="A116" s="1195">
        <v>8.9</v>
      </c>
      <c r="B116" s="88" t="s">
        <v>4131</v>
      </c>
      <c r="C116" s="23"/>
    </row>
    <row r="117" spans="1:3">
      <c r="A117" s="1195"/>
      <c r="B117" s="88" t="s">
        <v>4132</v>
      </c>
      <c r="C117" s="23"/>
    </row>
    <row r="118" spans="1:3">
      <c r="A118" s="1195"/>
      <c r="B118" s="88" t="s">
        <v>4133</v>
      </c>
      <c r="C118" s="23"/>
    </row>
    <row r="119" spans="1:3">
      <c r="A119" s="57">
        <v>9</v>
      </c>
      <c r="B119" s="86" t="s">
        <v>4134</v>
      </c>
      <c r="C119" s="23"/>
    </row>
    <row r="120" spans="1:3">
      <c r="A120" s="1195">
        <v>9.1</v>
      </c>
      <c r="B120" s="88" t="s">
        <v>4135</v>
      </c>
      <c r="C120" s="23"/>
    </row>
    <row r="121" spans="1:3">
      <c r="A121" s="1195"/>
      <c r="B121" s="88" t="s">
        <v>4092</v>
      </c>
      <c r="C121" s="23"/>
    </row>
    <row r="122" spans="1:3">
      <c r="A122" s="1195"/>
      <c r="B122" s="88" t="s">
        <v>799</v>
      </c>
      <c r="C122" s="23"/>
    </row>
    <row r="123" spans="1:3">
      <c r="A123" s="1195"/>
      <c r="B123" s="88" t="s">
        <v>4136</v>
      </c>
      <c r="C123" s="23"/>
    </row>
    <row r="124" spans="1:3">
      <c r="A124" s="1195">
        <v>9.1999999999999993</v>
      </c>
      <c r="B124" s="88" t="s">
        <v>3667</v>
      </c>
      <c r="C124" s="23"/>
    </row>
    <row r="125" spans="1:3">
      <c r="A125" s="1195"/>
      <c r="B125" s="88" t="s">
        <v>4092</v>
      </c>
      <c r="C125" s="23"/>
    </row>
    <row r="126" spans="1:3">
      <c r="A126" s="1195"/>
      <c r="B126" s="88" t="s">
        <v>799</v>
      </c>
      <c r="C126" s="23"/>
    </row>
    <row r="127" spans="1:3">
      <c r="A127" s="57">
        <v>10</v>
      </c>
      <c r="B127" s="86" t="s">
        <v>4137</v>
      </c>
      <c r="C127" s="23"/>
    </row>
    <row r="128" spans="1:3">
      <c r="A128" s="56">
        <v>10.1</v>
      </c>
      <c r="B128" s="88" t="s">
        <v>4138</v>
      </c>
      <c r="C128" s="23"/>
    </row>
    <row r="129" spans="1:3">
      <c r="A129" s="56">
        <v>10.199999999999999</v>
      </c>
      <c r="B129" s="88" t="s">
        <v>798</v>
      </c>
      <c r="C129" s="23"/>
    </row>
    <row r="130" spans="1:3">
      <c r="A130" s="56">
        <v>10.3</v>
      </c>
      <c r="B130" s="88" t="s">
        <v>4139</v>
      </c>
      <c r="C130" s="23"/>
    </row>
    <row r="131" spans="1:3">
      <c r="A131" s="1195">
        <v>10.4</v>
      </c>
      <c r="B131" s="88" t="s">
        <v>4140</v>
      </c>
      <c r="C131" s="23"/>
    </row>
    <row r="132" spans="1:3">
      <c r="A132" s="1195"/>
      <c r="B132" s="88" t="s">
        <v>4141</v>
      </c>
      <c r="C132" s="23"/>
    </row>
    <row r="133" spans="1:3">
      <c r="A133" s="1195"/>
      <c r="B133" s="88" t="s">
        <v>4142</v>
      </c>
      <c r="C133" s="23"/>
    </row>
    <row r="134" spans="1:3">
      <c r="A134" s="56">
        <v>10.5</v>
      </c>
      <c r="B134" s="88" t="s">
        <v>4143</v>
      </c>
      <c r="C134" s="23"/>
    </row>
    <row r="135" spans="1:3">
      <c r="A135" s="57">
        <v>11</v>
      </c>
      <c r="B135" s="86" t="s">
        <v>4144</v>
      </c>
      <c r="C135" s="23"/>
    </row>
    <row r="136" spans="1:3">
      <c r="A136" s="56">
        <v>11.1</v>
      </c>
      <c r="B136" s="88" t="s">
        <v>182</v>
      </c>
      <c r="C136" s="23"/>
    </row>
    <row r="137" spans="1:3">
      <c r="A137" s="56">
        <v>11.2</v>
      </c>
      <c r="B137" s="88" t="s">
        <v>413</v>
      </c>
      <c r="C137" s="23"/>
    </row>
    <row r="138" spans="1:3">
      <c r="A138" s="56">
        <v>11.3</v>
      </c>
      <c r="B138" s="88" t="s">
        <v>4145</v>
      </c>
      <c r="C138" s="23"/>
    </row>
    <row r="139" spans="1:3">
      <c r="A139" s="56">
        <v>11.4</v>
      </c>
      <c r="B139" s="88" t="s">
        <v>798</v>
      </c>
      <c r="C139" s="23"/>
    </row>
    <row r="140" spans="1:3">
      <c r="A140" s="56">
        <v>11.5</v>
      </c>
      <c r="B140" s="88" t="s">
        <v>4146</v>
      </c>
      <c r="C140" s="23"/>
    </row>
    <row r="141" spans="1:3">
      <c r="A141" s="57">
        <v>12</v>
      </c>
      <c r="B141" s="86" t="s">
        <v>4147</v>
      </c>
      <c r="C141" s="23"/>
    </row>
    <row r="142" spans="1:3">
      <c r="A142" s="56">
        <v>12.1</v>
      </c>
      <c r="B142" s="88" t="s">
        <v>3675</v>
      </c>
      <c r="C142" s="23"/>
    </row>
    <row r="143" spans="1:3">
      <c r="A143" s="56">
        <v>12.2</v>
      </c>
      <c r="B143" s="88" t="s">
        <v>4148</v>
      </c>
      <c r="C143" s="23"/>
    </row>
    <row r="144" spans="1:3">
      <c r="A144" s="1195">
        <v>12.3</v>
      </c>
      <c r="B144" s="88" t="s">
        <v>4149</v>
      </c>
      <c r="C144" s="23"/>
    </row>
    <row r="145" spans="1:3">
      <c r="A145" s="1195"/>
      <c r="B145" s="88" t="s">
        <v>3961</v>
      </c>
      <c r="C145" s="23"/>
    </row>
    <row r="146" spans="1:3">
      <c r="A146" s="1195"/>
      <c r="B146" s="88" t="s">
        <v>4150</v>
      </c>
      <c r="C146" s="23"/>
    </row>
    <row r="147" spans="1:3">
      <c r="A147" s="1195">
        <v>12.4</v>
      </c>
      <c r="B147" s="88" t="s">
        <v>4151</v>
      </c>
      <c r="C147" s="23"/>
    </row>
    <row r="148" spans="1:3">
      <c r="A148" s="1195"/>
      <c r="B148" s="88" t="s">
        <v>4092</v>
      </c>
      <c r="C148" s="23"/>
    </row>
    <row r="149" spans="1:3">
      <c r="A149" s="1195"/>
      <c r="B149" s="88" t="s">
        <v>799</v>
      </c>
      <c r="C149" s="23"/>
    </row>
    <row r="150" spans="1:3">
      <c r="A150" s="1195"/>
      <c r="B150" s="88" t="s">
        <v>4152</v>
      </c>
      <c r="C150" s="23"/>
    </row>
    <row r="151" spans="1:3">
      <c r="A151" s="1195"/>
      <c r="B151" s="88" t="s">
        <v>4153</v>
      </c>
      <c r="C151" s="23"/>
    </row>
    <row r="152" spans="1:3">
      <c r="A152" s="1195">
        <v>12.5</v>
      </c>
      <c r="B152" s="88" t="s">
        <v>4154</v>
      </c>
      <c r="C152" s="23"/>
    </row>
    <row r="153" spans="1:3">
      <c r="A153" s="1195"/>
      <c r="B153" s="88" t="s">
        <v>4155</v>
      </c>
      <c r="C153" s="23"/>
    </row>
    <row r="154" spans="1:3">
      <c r="A154" s="1195"/>
      <c r="B154" s="88" t="s">
        <v>4156</v>
      </c>
      <c r="C154" s="23"/>
    </row>
    <row r="155" spans="1:3">
      <c r="A155" s="1195"/>
      <c r="B155" s="88" t="s">
        <v>4157</v>
      </c>
      <c r="C155" s="23"/>
    </row>
    <row r="156" spans="1:3">
      <c r="A156" s="57">
        <v>13</v>
      </c>
      <c r="B156" s="86" t="s">
        <v>4158</v>
      </c>
      <c r="C156" s="23"/>
    </row>
    <row r="157" spans="1:3">
      <c r="A157" s="56">
        <v>13.1</v>
      </c>
      <c r="B157" s="88" t="s">
        <v>4159</v>
      </c>
      <c r="C157" s="23"/>
    </row>
    <row r="158" spans="1:3">
      <c r="A158" s="56">
        <v>13.2</v>
      </c>
      <c r="B158" s="88" t="s">
        <v>3537</v>
      </c>
      <c r="C158" s="23"/>
    </row>
    <row r="159" spans="1:3">
      <c r="A159" s="56">
        <v>13.3</v>
      </c>
      <c r="B159" s="88" t="s">
        <v>3538</v>
      </c>
      <c r="C159" s="23"/>
    </row>
    <row r="160" spans="1:3">
      <c r="A160" s="57">
        <v>14</v>
      </c>
      <c r="B160" s="86" t="s">
        <v>4160</v>
      </c>
      <c r="C160" s="23"/>
    </row>
    <row r="161" spans="1:3">
      <c r="A161" s="56">
        <v>14.1</v>
      </c>
      <c r="B161" s="88" t="s">
        <v>717</v>
      </c>
      <c r="C161" s="23"/>
    </row>
    <row r="162" spans="1:3">
      <c r="A162" s="56">
        <v>14.2</v>
      </c>
      <c r="B162" s="88" t="s">
        <v>4161</v>
      </c>
      <c r="C162" s="23"/>
    </row>
    <row r="163" spans="1:3">
      <c r="A163" s="56">
        <v>14.3</v>
      </c>
      <c r="B163" s="88" t="s">
        <v>3538</v>
      </c>
      <c r="C163" s="23"/>
    </row>
    <row r="164" spans="1:3">
      <c r="A164" s="57">
        <v>15</v>
      </c>
      <c r="B164" s="86" t="s">
        <v>4162</v>
      </c>
      <c r="C164" s="23"/>
    </row>
    <row r="165" spans="1:3">
      <c r="A165" s="1195">
        <v>15.1</v>
      </c>
      <c r="B165" s="88" t="s">
        <v>4163</v>
      </c>
      <c r="C165" s="23"/>
    </row>
    <row r="166" spans="1:3">
      <c r="A166" s="1195"/>
      <c r="B166" s="88" t="s">
        <v>4164</v>
      </c>
      <c r="C166" s="23"/>
    </row>
    <row r="167" spans="1:3">
      <c r="A167" s="1195"/>
      <c r="B167" s="88" t="s">
        <v>4165</v>
      </c>
      <c r="C167" s="23"/>
    </row>
    <row r="168" spans="1:3">
      <c r="A168" s="1195"/>
      <c r="B168" s="88" t="s">
        <v>4166</v>
      </c>
      <c r="C168" s="23"/>
    </row>
    <row r="169" spans="1:3">
      <c r="A169" s="1195"/>
      <c r="B169" s="88" t="s">
        <v>4167</v>
      </c>
      <c r="C169" s="23"/>
    </row>
    <row r="170" spans="1:3">
      <c r="A170" s="1195">
        <v>16</v>
      </c>
      <c r="B170" s="88" t="s">
        <v>4168</v>
      </c>
      <c r="C170" s="23"/>
    </row>
    <row r="171" spans="1:3">
      <c r="A171" s="1195"/>
      <c r="B171" s="88" t="s">
        <v>4169</v>
      </c>
      <c r="C171" s="23"/>
    </row>
    <row r="172" spans="1:3">
      <c r="A172" s="1195"/>
      <c r="B172" s="88" t="s">
        <v>4170</v>
      </c>
      <c r="C172" s="23"/>
    </row>
    <row r="173" spans="1:3">
      <c r="A173" s="1173">
        <v>17</v>
      </c>
      <c r="B173" s="86" t="s">
        <v>4171</v>
      </c>
      <c r="C173" s="23"/>
    </row>
    <row r="174" spans="1:3">
      <c r="A174" s="1173"/>
      <c r="B174" s="88" t="s">
        <v>4172</v>
      </c>
      <c r="C174" s="23"/>
    </row>
    <row r="175" spans="1:3">
      <c r="A175" s="56"/>
      <c r="B175" s="88" t="s">
        <v>4173</v>
      </c>
      <c r="C175" s="23"/>
    </row>
    <row r="176" spans="1:3">
      <c r="A176" s="57">
        <v>18</v>
      </c>
      <c r="B176" s="86" t="s">
        <v>4174</v>
      </c>
      <c r="C176" s="23"/>
    </row>
    <row r="177" spans="1:3">
      <c r="A177" s="1195">
        <v>18.100000000000001</v>
      </c>
      <c r="B177" s="88" t="s">
        <v>4175</v>
      </c>
      <c r="C177" s="23"/>
    </row>
    <row r="178" spans="1:3">
      <c r="A178" s="1195"/>
      <c r="B178" s="88" t="s">
        <v>4176</v>
      </c>
      <c r="C178" s="23"/>
    </row>
    <row r="179" spans="1:3">
      <c r="A179" s="1195"/>
      <c r="B179" s="88" t="s">
        <v>4177</v>
      </c>
      <c r="C179" s="23"/>
    </row>
    <row r="180" spans="1:3">
      <c r="A180" s="1195"/>
      <c r="B180" s="88" t="s">
        <v>4178</v>
      </c>
      <c r="C180" s="23"/>
    </row>
    <row r="181" spans="1:3">
      <c r="A181" s="1195"/>
      <c r="B181" s="88" t="s">
        <v>4179</v>
      </c>
      <c r="C181" s="23"/>
    </row>
    <row r="182" spans="1:3">
      <c r="A182" s="1195"/>
      <c r="B182" s="88" t="s">
        <v>4180</v>
      </c>
      <c r="C182" s="23"/>
    </row>
    <row r="183" spans="1:3">
      <c r="A183" s="57">
        <v>19</v>
      </c>
      <c r="B183" s="86" t="s">
        <v>4181</v>
      </c>
      <c r="C183" s="23"/>
    </row>
    <row r="184" spans="1:3">
      <c r="A184" s="56">
        <v>19.100000000000001</v>
      </c>
      <c r="B184" s="88" t="s">
        <v>4182</v>
      </c>
      <c r="C184" s="23"/>
    </row>
    <row r="185" spans="1:3">
      <c r="A185" s="56">
        <v>19.2</v>
      </c>
      <c r="B185" s="88" t="s">
        <v>4183</v>
      </c>
      <c r="C185" s="23"/>
    </row>
    <row r="186" spans="1:3">
      <c r="A186" s="56">
        <v>19.3</v>
      </c>
      <c r="B186" s="88" t="s">
        <v>4184</v>
      </c>
      <c r="C186" s="23"/>
    </row>
    <row r="187" spans="1:3">
      <c r="A187" s="56">
        <v>19.399999999999999</v>
      </c>
      <c r="B187" s="88" t="s">
        <v>4185</v>
      </c>
      <c r="C187" s="23"/>
    </row>
    <row r="188" spans="1:3" ht="31.5">
      <c r="A188" s="57">
        <v>20</v>
      </c>
      <c r="B188" s="86" t="s">
        <v>4186</v>
      </c>
      <c r="C188" s="23"/>
    </row>
    <row r="189" spans="1:3" ht="31.5">
      <c r="A189" s="57" t="s">
        <v>74</v>
      </c>
      <c r="B189" s="86" t="s">
        <v>4187</v>
      </c>
      <c r="C189" s="23"/>
    </row>
    <row r="190" spans="1:3">
      <c r="A190" s="57">
        <v>21</v>
      </c>
      <c r="B190" s="86" t="s">
        <v>4188</v>
      </c>
      <c r="C190" s="23"/>
    </row>
    <row r="191" spans="1:3">
      <c r="A191" s="56">
        <v>21.1</v>
      </c>
      <c r="B191" s="88" t="s">
        <v>182</v>
      </c>
      <c r="C191" s="23"/>
    </row>
    <row r="192" spans="1:3">
      <c r="A192" s="56">
        <v>21.2</v>
      </c>
      <c r="B192" s="88" t="s">
        <v>413</v>
      </c>
      <c r="C192" s="23"/>
    </row>
    <row r="193" spans="1:3">
      <c r="A193" s="56">
        <v>21.3</v>
      </c>
      <c r="B193" s="88" t="s">
        <v>3590</v>
      </c>
      <c r="C193" s="23"/>
    </row>
    <row r="194" spans="1:3">
      <c r="A194" s="1195">
        <v>21.4</v>
      </c>
      <c r="B194" s="88" t="s">
        <v>4189</v>
      </c>
      <c r="C194" s="23"/>
    </row>
    <row r="195" spans="1:3">
      <c r="A195" s="1195"/>
      <c r="B195" s="88" t="s">
        <v>4190</v>
      </c>
      <c r="C195" s="23"/>
    </row>
    <row r="196" spans="1:3">
      <c r="A196" s="1195"/>
      <c r="B196" s="88" t="s">
        <v>4191</v>
      </c>
      <c r="C196" s="23"/>
    </row>
    <row r="197" spans="1:3">
      <c r="A197" s="1195"/>
      <c r="B197" s="88" t="s">
        <v>4192</v>
      </c>
      <c r="C197" s="23"/>
    </row>
    <row r="198" spans="1:3">
      <c r="A198" s="1195"/>
      <c r="B198" s="88" t="s">
        <v>4193</v>
      </c>
      <c r="C198" s="23"/>
    </row>
    <row r="199" spans="1:3">
      <c r="A199" s="1195">
        <v>21.5</v>
      </c>
      <c r="B199" s="88" t="s">
        <v>4194</v>
      </c>
      <c r="C199" s="23"/>
    </row>
    <row r="200" spans="1:3">
      <c r="A200" s="1195"/>
      <c r="B200" s="88" t="s">
        <v>4195</v>
      </c>
      <c r="C200" s="23"/>
    </row>
    <row r="201" spans="1:3">
      <c r="A201" s="1195"/>
      <c r="B201" s="88" t="s">
        <v>4196</v>
      </c>
      <c r="C201" s="23"/>
    </row>
    <row r="202" spans="1:3">
      <c r="A202" s="1195"/>
      <c r="B202" s="88" t="s">
        <v>4197</v>
      </c>
      <c r="C202" s="23"/>
    </row>
    <row r="203" spans="1:3">
      <c r="A203" s="1195"/>
      <c r="B203" s="88" t="s">
        <v>4198</v>
      </c>
      <c r="C203" s="23"/>
    </row>
    <row r="204" spans="1:3">
      <c r="A204" s="1195"/>
      <c r="B204" s="88" t="s">
        <v>4199</v>
      </c>
      <c r="C204" s="23"/>
    </row>
    <row r="205" spans="1:3" ht="31.5">
      <c r="A205" s="1195"/>
      <c r="B205" s="88" t="s">
        <v>4200</v>
      </c>
      <c r="C205" s="23"/>
    </row>
    <row r="206" spans="1:3">
      <c r="A206" s="56">
        <v>21.6</v>
      </c>
      <c r="B206" s="88" t="s">
        <v>4201</v>
      </c>
      <c r="C206" s="23"/>
    </row>
    <row r="207" spans="1:3">
      <c r="A207" s="1195">
        <v>21.7</v>
      </c>
      <c r="B207" s="88" t="s">
        <v>4055</v>
      </c>
      <c r="C207" s="23"/>
    </row>
    <row r="208" spans="1:3">
      <c r="A208" s="1195"/>
      <c r="B208" s="88" t="s">
        <v>4202</v>
      </c>
      <c r="C208" s="23"/>
    </row>
    <row r="209" spans="1:3">
      <c r="A209" s="1195"/>
      <c r="B209" s="88" t="s">
        <v>4203</v>
      </c>
      <c r="C209" s="23"/>
    </row>
    <row r="210" spans="1:3" ht="31.5">
      <c r="A210" s="1195"/>
      <c r="B210" s="88" t="s">
        <v>4204</v>
      </c>
      <c r="C210" s="23"/>
    </row>
    <row r="211" spans="1:3">
      <c r="A211" s="1195"/>
      <c r="B211" s="88" t="s">
        <v>4205</v>
      </c>
      <c r="C211" s="23"/>
    </row>
    <row r="212" spans="1:3">
      <c r="A212" s="1195"/>
      <c r="B212" s="88" t="s">
        <v>4206</v>
      </c>
      <c r="C212" s="23"/>
    </row>
    <row r="213" spans="1:3">
      <c r="A213" s="1195"/>
      <c r="B213" s="88" t="s">
        <v>4207</v>
      </c>
      <c r="C213" s="23"/>
    </row>
    <row r="214" spans="1:3">
      <c r="A214" s="1195"/>
      <c r="B214" s="88" t="s">
        <v>4208</v>
      </c>
      <c r="C214" s="23"/>
    </row>
    <row r="215" spans="1:3">
      <c r="A215" s="56">
        <v>21.8</v>
      </c>
      <c r="B215" s="88" t="s">
        <v>4209</v>
      </c>
      <c r="C215" s="23"/>
    </row>
    <row r="216" spans="1:3">
      <c r="A216" s="56">
        <v>21.9</v>
      </c>
      <c r="B216" s="88" t="s">
        <v>4210</v>
      </c>
      <c r="C216" s="23"/>
    </row>
    <row r="217" spans="1:3">
      <c r="A217" s="56" t="s">
        <v>4211</v>
      </c>
      <c r="B217" s="88" t="s">
        <v>4212</v>
      </c>
      <c r="C217" s="23"/>
    </row>
    <row r="218" spans="1:3">
      <c r="A218" s="56">
        <v>21.11</v>
      </c>
      <c r="B218" s="88" t="s">
        <v>4213</v>
      </c>
      <c r="C218" s="23"/>
    </row>
    <row r="219" spans="1:3" ht="31.5">
      <c r="A219" s="56"/>
      <c r="B219" s="88" t="s">
        <v>4214</v>
      </c>
      <c r="C219" s="23"/>
    </row>
    <row r="220" spans="1:3">
      <c r="A220" s="56"/>
      <c r="B220" s="88" t="s">
        <v>4215</v>
      </c>
      <c r="C220" s="23"/>
    </row>
    <row r="221" spans="1:3">
      <c r="A221" s="56"/>
      <c r="B221" s="88" t="s">
        <v>4216</v>
      </c>
      <c r="C221" s="23"/>
    </row>
    <row r="222" spans="1:3">
      <c r="A222" s="56"/>
      <c r="B222" s="88" t="s">
        <v>4217</v>
      </c>
      <c r="C222" s="23"/>
    </row>
    <row r="223" spans="1:3">
      <c r="A223" s="56"/>
      <c r="B223" s="88" t="s">
        <v>4218</v>
      </c>
      <c r="C223" s="23"/>
    </row>
    <row r="224" spans="1:3">
      <c r="A224" s="56"/>
      <c r="B224" s="88" t="s">
        <v>4219</v>
      </c>
      <c r="C224" s="23"/>
    </row>
    <row r="225" spans="1:4">
      <c r="A225" s="56"/>
      <c r="B225" s="88" t="s">
        <v>4220</v>
      </c>
      <c r="C225" s="23"/>
    </row>
    <row r="226" spans="1:4">
      <c r="A226" s="56"/>
      <c r="B226" s="88" t="s">
        <v>4221</v>
      </c>
      <c r="C226" s="23"/>
    </row>
    <row r="227" spans="1:4">
      <c r="A227" s="56"/>
      <c r="B227" s="88" t="s">
        <v>4222</v>
      </c>
      <c r="C227" s="23"/>
    </row>
    <row r="228" spans="1:4">
      <c r="A228" s="56"/>
      <c r="B228" s="88" t="s">
        <v>4223</v>
      </c>
      <c r="C228" s="23"/>
    </row>
    <row r="229" spans="1:4">
      <c r="A229" s="56"/>
      <c r="B229" s="88" t="s">
        <v>4224</v>
      </c>
      <c r="C229" s="23"/>
    </row>
    <row r="230" spans="1:4">
      <c r="A230" s="56"/>
      <c r="B230" s="88" t="s">
        <v>4225</v>
      </c>
      <c r="C230" s="23"/>
    </row>
    <row r="231" spans="1:4">
      <c r="A231" s="56"/>
      <c r="B231" s="88" t="s">
        <v>4226</v>
      </c>
      <c r="C231" s="23"/>
    </row>
    <row r="232" spans="1:4">
      <c r="A232" s="56"/>
      <c r="B232" s="88" t="s">
        <v>4227</v>
      </c>
      <c r="C232" s="23"/>
    </row>
    <row r="233" spans="1:4">
      <c r="A233" s="56"/>
      <c r="B233" s="88" t="s">
        <v>4228</v>
      </c>
      <c r="C233" s="23"/>
    </row>
    <row r="234" spans="1:4">
      <c r="A234" s="56">
        <v>21.12</v>
      </c>
      <c r="B234" s="88" t="s">
        <v>4229</v>
      </c>
      <c r="C234" s="23"/>
    </row>
    <row r="235" spans="1:4">
      <c r="A235" s="56">
        <v>21.13</v>
      </c>
      <c r="B235" s="88" t="s">
        <v>2790</v>
      </c>
      <c r="C235" s="23"/>
    </row>
    <row r="236" spans="1:4">
      <c r="A236" s="56">
        <v>21.14</v>
      </c>
      <c r="B236" s="88" t="s">
        <v>4230</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 ref="A113:A115"/>
    <mergeCell ref="A42:A44"/>
    <mergeCell ref="A46:A48"/>
    <mergeCell ref="A49:A52"/>
    <mergeCell ref="A53:A55"/>
    <mergeCell ref="A58:A65"/>
    <mergeCell ref="A69:A70"/>
    <mergeCell ref="A79:A82"/>
    <mergeCell ref="A84:A89"/>
    <mergeCell ref="A90:A95"/>
    <mergeCell ref="A105:A108"/>
    <mergeCell ref="A110:A112"/>
    <mergeCell ref="A39:A41"/>
    <mergeCell ref="A1:C1"/>
    <mergeCell ref="A5:C5"/>
    <mergeCell ref="A6:C6"/>
    <mergeCell ref="A7:C7"/>
    <mergeCell ref="A8:C8"/>
    <mergeCell ref="A17:A19"/>
    <mergeCell ref="A20:A22"/>
    <mergeCell ref="A25:A27"/>
    <mergeCell ref="A29:A3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1177" t="s">
        <v>4</v>
      </c>
      <c r="B1" s="1177"/>
      <c r="C1" s="1177"/>
      <c r="D1" s="1177"/>
      <c r="E1" s="1177"/>
      <c r="F1" s="1177"/>
      <c r="G1" s="1177"/>
      <c r="H1" s="1177"/>
      <c r="I1" s="1177"/>
      <c r="J1" s="1177"/>
      <c r="K1" s="1177"/>
      <c r="L1" s="1177"/>
    </row>
    <row r="2" spans="1:15">
      <c r="A2" s="32"/>
      <c r="B2" s="92"/>
      <c r="C2" s="50"/>
      <c r="D2" s="50"/>
      <c r="E2" s="50"/>
      <c r="F2" s="50"/>
      <c r="G2" s="50"/>
      <c r="H2" s="50"/>
      <c r="I2" s="50"/>
      <c r="J2" s="50"/>
      <c r="K2" s="50"/>
      <c r="L2" s="50"/>
    </row>
    <row r="3" spans="1:15">
      <c r="A3" s="1255" t="str">
        <f>+'DRS-23 '!A3</f>
        <v>Tender Enquiry No:KPTCL/2026-27/SS/WORK_INDENT3612</v>
      </c>
      <c r="B3" s="909"/>
      <c r="C3" s="909"/>
      <c r="D3" s="909"/>
      <c r="E3" s="909"/>
      <c r="F3" s="909"/>
      <c r="G3" s="909"/>
      <c r="H3" s="909"/>
      <c r="I3" s="909"/>
      <c r="J3" s="909"/>
      <c r="K3" s="909"/>
      <c r="L3" s="909"/>
    </row>
    <row r="4" spans="1:15" ht="35.450000000000003" customHeight="1">
      <c r="A4" s="1269"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7"/>
      <c r="C4" s="1197"/>
      <c r="D4" s="1197"/>
      <c r="E4" s="1197"/>
      <c r="F4" s="1197"/>
      <c r="G4" s="1197"/>
      <c r="H4" s="1197"/>
      <c r="I4" s="1197"/>
      <c r="J4" s="1197"/>
      <c r="K4" s="1197"/>
      <c r="L4" s="1197"/>
    </row>
    <row r="5" spans="1:15" ht="18.75">
      <c r="A5" s="1291" t="s">
        <v>4231</v>
      </c>
      <c r="B5" s="1291"/>
      <c r="C5" s="1291"/>
      <c r="D5" s="1291"/>
      <c r="E5" s="1291"/>
      <c r="F5" s="1291"/>
      <c r="G5" s="1291"/>
      <c r="H5" s="1291"/>
      <c r="I5" s="1291"/>
      <c r="J5" s="1291"/>
      <c r="K5" s="1291"/>
      <c r="L5" s="1291"/>
    </row>
    <row r="6" spans="1:15">
      <c r="A6" s="1152" t="s">
        <v>800</v>
      </c>
      <c r="B6" s="1152"/>
      <c r="C6" s="1152"/>
      <c r="D6" s="1152"/>
      <c r="E6" s="1152"/>
      <c r="F6" s="1152"/>
      <c r="G6" s="1152"/>
      <c r="H6" s="1152"/>
      <c r="I6" s="1152"/>
      <c r="J6" s="1152"/>
      <c r="K6" s="1152"/>
      <c r="L6" s="1152"/>
      <c r="M6" s="13"/>
      <c r="N6" s="13"/>
      <c r="O6" s="13"/>
    </row>
    <row r="7" spans="1:15">
      <c r="A7" s="1152" t="s">
        <v>801</v>
      </c>
      <c r="B7" s="1152"/>
      <c r="C7" s="1152"/>
      <c r="D7" s="1152"/>
      <c r="E7" s="1152"/>
      <c r="F7" s="1152"/>
      <c r="G7" s="1152"/>
      <c r="H7" s="1152"/>
      <c r="I7" s="1152"/>
      <c r="J7" s="1152"/>
      <c r="K7" s="1152"/>
      <c r="L7" s="1152"/>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92">
        <v>6</v>
      </c>
      <c r="B16" s="88" t="s">
        <v>806</v>
      </c>
      <c r="C16" s="42"/>
      <c r="D16" s="42"/>
      <c r="E16" s="42"/>
      <c r="F16" s="42"/>
      <c r="G16" s="42"/>
      <c r="H16" s="42"/>
      <c r="I16" s="42"/>
      <c r="J16" s="42"/>
      <c r="K16" s="42"/>
      <c r="L16" s="42"/>
    </row>
    <row r="17" spans="1:12">
      <c r="A17" s="1292"/>
      <c r="B17" s="88" t="s">
        <v>807</v>
      </c>
      <c r="C17" s="23"/>
      <c r="D17" s="23"/>
      <c r="E17" s="23"/>
      <c r="F17" s="23"/>
      <c r="G17" s="23"/>
      <c r="H17" s="23"/>
      <c r="I17" s="23"/>
      <c r="J17" s="23"/>
      <c r="K17" s="23"/>
      <c r="L17" s="23"/>
    </row>
    <row r="18" spans="1:12">
      <c r="A18" s="1292"/>
      <c r="B18" s="88" t="s">
        <v>808</v>
      </c>
      <c r="C18" s="23"/>
      <c r="D18" s="23"/>
      <c r="E18" s="23"/>
      <c r="F18" s="23"/>
      <c r="G18" s="23"/>
      <c r="H18" s="23"/>
      <c r="I18" s="23"/>
      <c r="J18" s="23"/>
      <c r="K18" s="23"/>
      <c r="L18" s="23"/>
    </row>
    <row r="19" spans="1:12">
      <c r="A19" s="1292">
        <v>7</v>
      </c>
      <c r="B19" s="88" t="s">
        <v>775</v>
      </c>
      <c r="C19" s="42"/>
      <c r="D19" s="42"/>
      <c r="E19" s="42"/>
      <c r="F19" s="42"/>
      <c r="G19" s="42"/>
      <c r="H19" s="42"/>
      <c r="I19" s="42"/>
      <c r="J19" s="42"/>
      <c r="K19" s="42"/>
      <c r="L19" s="42"/>
    </row>
    <row r="20" spans="1:12">
      <c r="A20" s="1292"/>
      <c r="B20" s="88" t="s">
        <v>809</v>
      </c>
      <c r="C20" s="23"/>
      <c r="D20" s="23"/>
      <c r="E20" s="23"/>
      <c r="F20" s="23"/>
      <c r="G20" s="23"/>
      <c r="H20" s="23"/>
      <c r="I20" s="23"/>
      <c r="J20" s="23"/>
      <c r="K20" s="23"/>
      <c r="L20" s="23"/>
    </row>
    <row r="21" spans="1:12">
      <c r="A21" s="1292"/>
      <c r="B21" s="88" t="s">
        <v>810</v>
      </c>
      <c r="C21" s="23"/>
      <c r="D21" s="23"/>
      <c r="E21" s="23"/>
      <c r="F21" s="23"/>
      <c r="G21" s="23"/>
      <c r="H21" s="23"/>
      <c r="I21" s="23"/>
      <c r="J21" s="23"/>
      <c r="K21" s="23"/>
      <c r="L21" s="23"/>
    </row>
    <row r="22" spans="1:12">
      <c r="A22" s="1292"/>
      <c r="B22" s="88" t="s">
        <v>811</v>
      </c>
      <c r="C22" s="23"/>
      <c r="D22" s="23"/>
      <c r="E22" s="23"/>
      <c r="F22" s="23"/>
      <c r="G22" s="23"/>
      <c r="H22" s="23"/>
      <c r="I22" s="23"/>
      <c r="J22" s="23"/>
      <c r="K22" s="23"/>
      <c r="L22" s="23"/>
    </row>
    <row r="23" spans="1:12">
      <c r="A23" s="1292">
        <v>8</v>
      </c>
      <c r="B23" s="88" t="s">
        <v>776</v>
      </c>
      <c r="C23" s="42"/>
      <c r="D23" s="42"/>
      <c r="E23" s="42"/>
      <c r="F23" s="42"/>
      <c r="G23" s="42"/>
      <c r="H23" s="42"/>
      <c r="I23" s="42"/>
      <c r="J23" s="42"/>
      <c r="K23" s="42"/>
      <c r="L23" s="42"/>
    </row>
    <row r="24" spans="1:12">
      <c r="A24" s="1292"/>
      <c r="B24" s="88" t="s">
        <v>812</v>
      </c>
      <c r="C24" s="23"/>
      <c r="D24" s="23"/>
      <c r="E24" s="23"/>
      <c r="F24" s="23"/>
      <c r="G24" s="23"/>
      <c r="H24" s="23"/>
      <c r="I24" s="23"/>
      <c r="J24" s="23"/>
      <c r="K24" s="23"/>
      <c r="L24" s="23"/>
    </row>
    <row r="25" spans="1:12">
      <c r="A25" s="1292"/>
      <c r="B25" s="88" t="s">
        <v>813</v>
      </c>
      <c r="C25" s="23"/>
      <c r="D25" s="23"/>
      <c r="E25" s="23"/>
      <c r="F25" s="23"/>
      <c r="G25" s="23"/>
      <c r="H25" s="23"/>
      <c r="I25" s="23"/>
      <c r="J25" s="23"/>
      <c r="K25" s="23"/>
      <c r="L25" s="23"/>
    </row>
    <row r="26" spans="1:12">
      <c r="A26" s="1292"/>
      <c r="B26" s="88" t="s">
        <v>814</v>
      </c>
      <c r="C26" s="23"/>
      <c r="D26" s="23"/>
      <c r="E26" s="23"/>
      <c r="F26" s="23"/>
      <c r="G26" s="23"/>
      <c r="H26" s="23"/>
      <c r="I26" s="23"/>
      <c r="J26" s="23"/>
      <c r="K26" s="23"/>
      <c r="L26" s="23"/>
    </row>
    <row r="27" spans="1:12">
      <c r="A27" s="1292">
        <v>9</v>
      </c>
      <c r="B27" s="88" t="s">
        <v>815</v>
      </c>
      <c r="C27" s="42"/>
      <c r="D27" s="42"/>
      <c r="E27" s="42"/>
      <c r="F27" s="42"/>
      <c r="G27" s="42"/>
      <c r="H27" s="42"/>
      <c r="I27" s="42"/>
      <c r="J27" s="42"/>
      <c r="K27" s="42"/>
      <c r="L27" s="42"/>
    </row>
    <row r="28" spans="1:12">
      <c r="A28" s="1292"/>
      <c r="B28" s="88" t="s">
        <v>809</v>
      </c>
      <c r="C28" s="23"/>
      <c r="D28" s="23"/>
      <c r="E28" s="23"/>
      <c r="F28" s="23"/>
      <c r="G28" s="23"/>
      <c r="H28" s="23"/>
      <c r="I28" s="23"/>
      <c r="J28" s="23"/>
      <c r="K28" s="23"/>
      <c r="L28" s="23"/>
    </row>
    <row r="29" spans="1:12">
      <c r="A29" s="1292"/>
      <c r="B29" s="88" t="s">
        <v>799</v>
      </c>
      <c r="C29" s="23"/>
      <c r="D29" s="23"/>
      <c r="E29" s="23"/>
      <c r="F29" s="23"/>
      <c r="G29" s="23"/>
      <c r="H29" s="23"/>
      <c r="I29" s="23"/>
      <c r="J29" s="23"/>
      <c r="K29" s="23"/>
      <c r="L29" s="23"/>
    </row>
    <row r="30" spans="1:12">
      <c r="A30" s="1292"/>
      <c r="B30" s="88" t="s">
        <v>816</v>
      </c>
      <c r="C30" s="23"/>
      <c r="D30" s="23"/>
      <c r="E30" s="23"/>
      <c r="F30" s="23"/>
      <c r="G30" s="23"/>
      <c r="H30" s="23"/>
      <c r="I30" s="23"/>
      <c r="J30" s="23"/>
      <c r="K30" s="23"/>
      <c r="L30" s="23"/>
    </row>
    <row r="31" spans="1:12">
      <c r="A31" s="1292"/>
      <c r="B31" s="88" t="s">
        <v>817</v>
      </c>
      <c r="C31" s="23"/>
      <c r="D31" s="23"/>
      <c r="E31" s="23"/>
      <c r="F31" s="23"/>
      <c r="G31" s="23"/>
      <c r="H31" s="23"/>
      <c r="I31" s="23"/>
      <c r="J31" s="23"/>
      <c r="K31" s="23"/>
      <c r="L31" s="23"/>
    </row>
    <row r="32" spans="1:12">
      <c r="A32" s="1292">
        <v>10</v>
      </c>
      <c r="B32" s="88" t="s">
        <v>818</v>
      </c>
      <c r="C32" s="42"/>
      <c r="D32" s="42"/>
      <c r="E32" s="42"/>
      <c r="F32" s="42"/>
      <c r="G32" s="42"/>
      <c r="H32" s="42"/>
      <c r="I32" s="42"/>
      <c r="J32" s="42"/>
      <c r="K32" s="42"/>
      <c r="L32" s="42"/>
    </row>
    <row r="33" spans="1:12">
      <c r="A33" s="1292"/>
      <c r="B33" s="88" t="s">
        <v>809</v>
      </c>
      <c r="C33" s="23"/>
      <c r="D33" s="23"/>
      <c r="E33" s="23"/>
      <c r="F33" s="23"/>
      <c r="G33" s="23"/>
      <c r="H33" s="23"/>
      <c r="I33" s="23"/>
      <c r="J33" s="23"/>
      <c r="K33" s="23"/>
      <c r="L33" s="23"/>
    </row>
    <row r="34" spans="1:12">
      <c r="A34" s="1292"/>
      <c r="B34" s="88" t="s">
        <v>799</v>
      </c>
      <c r="C34" s="23"/>
      <c r="D34" s="23"/>
      <c r="E34" s="23"/>
      <c r="F34" s="23"/>
      <c r="G34" s="23"/>
      <c r="H34" s="23"/>
      <c r="I34" s="23"/>
      <c r="J34" s="23"/>
      <c r="K34" s="23"/>
      <c r="L34" s="23"/>
    </row>
    <row r="35" spans="1:12">
      <c r="A35" s="1292"/>
      <c r="B35" s="88" t="s">
        <v>819</v>
      </c>
      <c r="C35" s="23"/>
      <c r="D35" s="23"/>
      <c r="E35" s="23"/>
      <c r="F35" s="23"/>
      <c r="G35" s="23"/>
      <c r="H35" s="23"/>
      <c r="I35" s="23"/>
      <c r="J35" s="23"/>
      <c r="K35" s="23"/>
      <c r="L35" s="23"/>
    </row>
    <row r="36" spans="1:12">
      <c r="A36" s="1292"/>
      <c r="B36" s="88" t="s">
        <v>820</v>
      </c>
      <c r="C36" s="23"/>
      <c r="D36" s="23"/>
      <c r="E36" s="23"/>
      <c r="F36" s="23"/>
      <c r="G36" s="23"/>
      <c r="H36" s="23"/>
      <c r="I36" s="23"/>
      <c r="J36" s="23"/>
      <c r="K36" s="23"/>
      <c r="L36" s="23"/>
    </row>
    <row r="37" spans="1:12">
      <c r="A37" s="1292"/>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92">
        <v>15</v>
      </c>
      <c r="B42" s="88" t="s">
        <v>826</v>
      </c>
      <c r="C42" s="42"/>
      <c r="D42" s="42"/>
      <c r="E42" s="42"/>
      <c r="F42" s="42"/>
      <c r="G42" s="42"/>
      <c r="H42" s="42"/>
      <c r="I42" s="42"/>
      <c r="J42" s="42"/>
      <c r="K42" s="42"/>
      <c r="L42" s="42"/>
    </row>
    <row r="43" spans="1:12">
      <c r="A43" s="1292"/>
      <c r="B43" s="88" t="s">
        <v>827</v>
      </c>
      <c r="C43" s="23"/>
      <c r="D43" s="23"/>
      <c r="E43" s="23"/>
      <c r="F43" s="23"/>
      <c r="G43" s="23"/>
      <c r="H43" s="23"/>
      <c r="I43" s="23"/>
      <c r="J43" s="23"/>
      <c r="K43" s="23"/>
      <c r="L43" s="23"/>
    </row>
    <row r="44" spans="1:12">
      <c r="A44" s="1292"/>
      <c r="B44" s="88" t="s">
        <v>828</v>
      </c>
      <c r="C44" s="23"/>
      <c r="D44" s="23"/>
      <c r="E44" s="23"/>
      <c r="F44" s="23"/>
      <c r="G44" s="23"/>
      <c r="H44" s="23"/>
      <c r="I44" s="23"/>
      <c r="J44" s="23"/>
      <c r="K44" s="23"/>
      <c r="L44" s="23"/>
    </row>
    <row r="45" spans="1:12">
      <c r="A45" s="1292"/>
      <c r="B45" s="88" t="s">
        <v>829</v>
      </c>
      <c r="C45" s="23"/>
      <c r="D45" s="23"/>
      <c r="E45" s="23"/>
      <c r="F45" s="23"/>
      <c r="G45" s="23"/>
      <c r="H45" s="23"/>
      <c r="I45" s="23"/>
      <c r="J45" s="23"/>
      <c r="K45" s="23"/>
      <c r="L45" s="23"/>
    </row>
    <row r="46" spans="1:12">
      <c r="A46" s="1292"/>
      <c r="B46" s="88" t="s">
        <v>830</v>
      </c>
      <c r="C46" s="23"/>
      <c r="D46" s="23"/>
      <c r="E46" s="23"/>
      <c r="F46" s="23"/>
      <c r="G46" s="23"/>
      <c r="H46" s="23"/>
      <c r="I46" s="23"/>
      <c r="J46" s="23"/>
      <c r="K46" s="23"/>
      <c r="L46" s="23"/>
    </row>
    <row r="47" spans="1:12">
      <c r="A47" s="1292"/>
      <c r="B47" s="88" t="s">
        <v>831</v>
      </c>
      <c r="C47" s="42"/>
      <c r="D47" s="42"/>
      <c r="E47" s="42"/>
      <c r="F47" s="42"/>
      <c r="G47" s="42"/>
      <c r="H47" s="42"/>
      <c r="I47" s="42"/>
      <c r="J47" s="42"/>
      <c r="K47" s="42"/>
      <c r="L47" s="42"/>
    </row>
    <row r="48" spans="1:12">
      <c r="A48" s="1292"/>
      <c r="B48" s="88" t="s">
        <v>832</v>
      </c>
      <c r="C48" s="125"/>
      <c r="D48" s="125"/>
      <c r="E48" s="125"/>
      <c r="F48" s="125"/>
      <c r="G48" s="125"/>
      <c r="H48" s="125"/>
      <c r="I48" s="125"/>
      <c r="J48" s="125"/>
      <c r="K48" s="125"/>
      <c r="L48" s="125"/>
    </row>
    <row r="49" spans="1:12">
      <c r="A49" s="1292"/>
      <c r="B49" s="88" t="s">
        <v>833</v>
      </c>
      <c r="C49" s="23"/>
      <c r="D49" s="23"/>
      <c r="E49" s="23"/>
      <c r="F49" s="23"/>
      <c r="G49" s="23"/>
      <c r="H49" s="23"/>
      <c r="I49" s="23"/>
      <c r="J49" s="23"/>
      <c r="K49" s="23"/>
      <c r="L49" s="23"/>
    </row>
    <row r="50" spans="1:12">
      <c r="A50" s="1292"/>
      <c r="B50" s="88" t="s">
        <v>834</v>
      </c>
      <c r="C50" s="23"/>
      <c r="D50" s="23"/>
      <c r="E50" s="23"/>
      <c r="F50" s="23"/>
      <c r="G50" s="23"/>
      <c r="H50" s="23"/>
      <c r="I50" s="23"/>
      <c r="J50" s="23"/>
      <c r="K50" s="23"/>
      <c r="L50" s="23"/>
    </row>
    <row r="51" spans="1:12">
      <c r="A51" s="1292"/>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92">
        <v>21</v>
      </c>
      <c r="B57" s="88" t="s">
        <v>841</v>
      </c>
      <c r="C57" s="42"/>
      <c r="D57" s="42"/>
      <c r="E57" s="42"/>
      <c r="F57" s="42"/>
      <c r="G57" s="42"/>
      <c r="H57" s="42"/>
      <c r="I57" s="42"/>
      <c r="J57" s="42"/>
      <c r="K57" s="42"/>
      <c r="L57" s="42"/>
    </row>
    <row r="58" spans="1:12">
      <c r="A58" s="1292"/>
      <c r="B58" s="88" t="s">
        <v>842</v>
      </c>
      <c r="C58" s="23"/>
      <c r="D58" s="23"/>
      <c r="E58" s="23"/>
      <c r="F58" s="23"/>
      <c r="G58" s="23"/>
      <c r="H58" s="23"/>
      <c r="I58" s="23"/>
      <c r="J58" s="23"/>
      <c r="K58" s="23"/>
      <c r="L58" s="23"/>
    </row>
    <row r="59" spans="1:12">
      <c r="A59" s="1292"/>
      <c r="B59" s="88" t="s">
        <v>843</v>
      </c>
      <c r="C59" s="23"/>
      <c r="D59" s="23"/>
      <c r="E59" s="23"/>
      <c r="F59" s="23"/>
      <c r="G59" s="23"/>
      <c r="H59" s="23"/>
      <c r="I59" s="23"/>
      <c r="J59" s="23"/>
      <c r="K59" s="23"/>
      <c r="L59" s="23"/>
    </row>
    <row r="60" spans="1:12">
      <c r="A60" s="1292"/>
      <c r="B60" s="88" t="s">
        <v>844</v>
      </c>
      <c r="C60" s="23"/>
      <c r="D60" s="23"/>
      <c r="E60" s="23"/>
      <c r="F60" s="23"/>
      <c r="G60" s="23"/>
      <c r="H60" s="23"/>
      <c r="I60" s="23"/>
      <c r="J60" s="23"/>
      <c r="K60" s="23"/>
      <c r="L60" s="23"/>
    </row>
    <row r="61" spans="1:12">
      <c r="A61" s="1292"/>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5" t="s">
        <v>4</v>
      </c>
      <c r="B1" s="1295"/>
      <c r="C1" s="1295"/>
      <c r="D1" s="1295"/>
      <c r="E1" s="1295"/>
      <c r="F1" s="43"/>
      <c r="G1" s="43"/>
      <c r="H1" s="43"/>
      <c r="I1" s="43"/>
      <c r="J1" s="43"/>
    </row>
    <row r="3" spans="1:13" ht="18.75">
      <c r="A3" s="1274" t="str">
        <f>+'DRS-23 '!A3</f>
        <v>Tender Enquiry No:KPTCL/2026-27/SS/WORK_INDENT3612</v>
      </c>
      <c r="B3" s="817"/>
      <c r="C3" s="817"/>
      <c r="D3" s="817"/>
      <c r="E3" s="817"/>
    </row>
    <row r="4" spans="1:13" ht="46.15" customHeight="1">
      <c r="A4" s="1296"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97"/>
      <c r="C4" s="1297"/>
      <c r="D4" s="1297"/>
      <c r="E4" s="664"/>
    </row>
    <row r="5" spans="1:13" ht="18.75">
      <c r="D5" s="1298" t="s">
        <v>4232</v>
      </c>
      <c r="E5" s="1298"/>
      <c r="F5" s="1298"/>
    </row>
    <row r="6" spans="1:13" ht="15.75" customHeight="1">
      <c r="A6" s="697" t="s">
        <v>4233</v>
      </c>
      <c r="B6" s="697"/>
      <c r="C6" s="697"/>
      <c r="D6" s="697"/>
      <c r="E6" s="13"/>
      <c r="F6" s="13"/>
      <c r="G6" s="13"/>
      <c r="H6" s="13"/>
      <c r="I6" s="13"/>
      <c r="J6" s="13"/>
      <c r="K6" s="13"/>
      <c r="L6" s="13"/>
      <c r="M6" s="13"/>
    </row>
    <row r="7" spans="1:13" ht="15.75" customHeight="1">
      <c r="A7" s="1194" t="s">
        <v>4234</v>
      </c>
      <c r="B7" s="1194"/>
      <c r="C7" s="1194"/>
      <c r="D7" s="1194"/>
    </row>
    <row r="8" spans="1:13" ht="21.75" customHeight="1">
      <c r="A8" s="52"/>
      <c r="B8" s="661" t="s">
        <v>4235</v>
      </c>
      <c r="C8" s="23"/>
      <c r="D8" s="23"/>
    </row>
    <row r="9" spans="1:13">
      <c r="A9" s="57" t="s">
        <v>227</v>
      </c>
      <c r="B9" s="86" t="s">
        <v>4236</v>
      </c>
      <c r="C9" s="23"/>
      <c r="D9" s="23"/>
    </row>
    <row r="10" spans="1:13">
      <c r="A10" s="56">
        <v>1</v>
      </c>
      <c r="B10" s="88" t="s">
        <v>4237</v>
      </c>
      <c r="C10" s="23"/>
      <c r="D10" s="23"/>
    </row>
    <row r="11" spans="1:13" ht="30">
      <c r="A11" s="56">
        <v>2</v>
      </c>
      <c r="B11" s="88" t="s">
        <v>3538</v>
      </c>
      <c r="C11" s="1293" t="s">
        <v>5010</v>
      </c>
      <c r="D11" s="1294"/>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ht="31.5">
      <c r="A21" s="56"/>
      <c r="B21" s="86" t="s">
        <v>4247</v>
      </c>
      <c r="C21" s="23"/>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95">
        <v>4</v>
      </c>
      <c r="B25" s="88" t="s">
        <v>4251</v>
      </c>
      <c r="C25" s="23"/>
      <c r="D25" s="23"/>
    </row>
    <row r="26" spans="1:4">
      <c r="A26" s="1195"/>
      <c r="B26" s="88" t="s">
        <v>4252</v>
      </c>
      <c r="C26" s="23"/>
      <c r="D26" s="23"/>
    </row>
    <row r="27" spans="1:4">
      <c r="A27" s="1195"/>
      <c r="B27" s="88" t="s">
        <v>4253</v>
      </c>
      <c r="C27" s="23"/>
      <c r="D27" s="23"/>
    </row>
    <row r="28" spans="1:4">
      <c r="A28" s="1195"/>
      <c r="B28" s="88" t="s">
        <v>4254</v>
      </c>
      <c r="C28" s="23"/>
      <c r="D28" s="23"/>
    </row>
    <row r="29" spans="1:4">
      <c r="A29" s="1195"/>
      <c r="B29" s="88" t="s">
        <v>4255</v>
      </c>
      <c r="C29" s="23"/>
      <c r="D29" s="23"/>
    </row>
    <row r="30" spans="1:4">
      <c r="A30" s="1195"/>
      <c r="B30" s="88" t="s">
        <v>4256</v>
      </c>
      <c r="C30" s="23"/>
      <c r="D30" s="23"/>
    </row>
    <row r="31" spans="1:4">
      <c r="A31" s="1195"/>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95">
        <v>1</v>
      </c>
      <c r="B42" s="88" t="s">
        <v>4268</v>
      </c>
      <c r="C42" s="23"/>
      <c r="D42" s="23"/>
    </row>
    <row r="43" spans="1:4">
      <c r="A43" s="1195"/>
      <c r="B43" s="88" t="s">
        <v>3961</v>
      </c>
      <c r="C43" s="23"/>
      <c r="D43" s="23"/>
    </row>
    <row r="44" spans="1:4">
      <c r="A44" s="1195"/>
      <c r="B44" s="88" t="s">
        <v>4269</v>
      </c>
      <c r="C44" s="23"/>
      <c r="D44" s="23"/>
    </row>
    <row r="45" spans="1:4">
      <c r="A45" s="1195"/>
      <c r="B45" s="88" t="s">
        <v>4270</v>
      </c>
      <c r="C45" s="23"/>
      <c r="D45" s="23"/>
    </row>
    <row r="46" spans="1:4">
      <c r="A46" s="1195"/>
      <c r="B46" s="88" t="s">
        <v>4271</v>
      </c>
      <c r="C46" s="23"/>
      <c r="D46" s="23"/>
    </row>
    <row r="47" spans="1:4">
      <c r="A47" s="1195"/>
      <c r="B47" s="88" t="s">
        <v>4272</v>
      </c>
      <c r="C47" s="23"/>
      <c r="D47" s="23"/>
    </row>
    <row r="48" spans="1:4">
      <c r="A48" s="1195"/>
      <c r="B48" s="88" t="s">
        <v>4273</v>
      </c>
      <c r="C48" s="23"/>
      <c r="D48" s="23"/>
    </row>
    <row r="49" spans="1:4">
      <c r="A49" s="1195"/>
      <c r="B49" s="88" t="s">
        <v>4274</v>
      </c>
      <c r="C49" s="23"/>
      <c r="D49" s="23"/>
    </row>
    <row r="50" spans="1:4">
      <c r="A50" s="1195"/>
      <c r="B50" s="88" t="s">
        <v>4271</v>
      </c>
      <c r="C50" s="23"/>
      <c r="D50" s="23"/>
    </row>
    <row r="51" spans="1:4">
      <c r="A51" s="1195"/>
      <c r="B51" s="88" t="s">
        <v>4272</v>
      </c>
      <c r="C51" s="23"/>
      <c r="D51" s="23"/>
    </row>
    <row r="52" spans="1:4">
      <c r="A52" s="1195"/>
      <c r="B52" s="88" t="s">
        <v>4275</v>
      </c>
      <c r="C52" s="23"/>
      <c r="D52" s="23"/>
    </row>
    <row r="53" spans="1:4">
      <c r="A53" s="1195"/>
      <c r="B53" s="88" t="s">
        <v>4276</v>
      </c>
      <c r="C53" s="23"/>
      <c r="D53" s="23"/>
    </row>
    <row r="54" spans="1:4">
      <c r="A54" s="1195"/>
      <c r="B54" s="88" t="s">
        <v>4277</v>
      </c>
      <c r="C54" s="23"/>
      <c r="D54" s="23"/>
    </row>
    <row r="55" spans="1:4">
      <c r="A55" s="1195"/>
      <c r="B55" s="88" t="s">
        <v>4278</v>
      </c>
      <c r="C55" s="23"/>
      <c r="D55" s="23"/>
    </row>
    <row r="56" spans="1:4">
      <c r="A56" s="1195"/>
      <c r="B56" s="88" t="s">
        <v>4279</v>
      </c>
      <c r="C56" s="23"/>
      <c r="D56" s="23"/>
    </row>
    <row r="57" spans="1:4">
      <c r="A57" s="1195"/>
      <c r="B57" s="88" t="s">
        <v>4280</v>
      </c>
      <c r="C57" s="23"/>
      <c r="D57" s="23"/>
    </row>
    <row r="58" spans="1:4">
      <c r="A58" s="56"/>
      <c r="B58" s="86" t="s">
        <v>4281</v>
      </c>
      <c r="C58" s="23"/>
      <c r="D58" s="23"/>
    </row>
    <row r="59" spans="1:4">
      <c r="A59" s="1195">
        <v>1</v>
      </c>
      <c r="B59" s="88" t="s">
        <v>3961</v>
      </c>
      <c r="C59" s="23"/>
      <c r="D59" s="23"/>
    </row>
    <row r="60" spans="1:4">
      <c r="A60" s="1195"/>
      <c r="B60" s="88" t="s">
        <v>4269</v>
      </c>
      <c r="C60" s="23"/>
      <c r="D60" s="23"/>
    </row>
    <row r="61" spans="1:4">
      <c r="A61" s="1195"/>
      <c r="B61" s="88" t="s">
        <v>4270</v>
      </c>
      <c r="C61" s="23"/>
      <c r="D61" s="23"/>
    </row>
    <row r="62" spans="1:4">
      <c r="A62" s="1195"/>
      <c r="B62" s="88" t="s">
        <v>4271</v>
      </c>
      <c r="C62" s="23"/>
      <c r="D62" s="23"/>
    </row>
    <row r="63" spans="1:4">
      <c r="A63" s="1195"/>
      <c r="B63" s="88" t="s">
        <v>4272</v>
      </c>
      <c r="C63" s="23"/>
      <c r="D63" s="23"/>
    </row>
    <row r="64" spans="1:4">
      <c r="A64" s="1195"/>
      <c r="B64" s="88" t="s">
        <v>4273</v>
      </c>
      <c r="C64" s="23"/>
      <c r="D64" s="23"/>
    </row>
    <row r="65" spans="1:4">
      <c r="A65" s="1195"/>
      <c r="B65" s="88" t="s">
        <v>4282</v>
      </c>
      <c r="C65" s="23"/>
      <c r="D65" s="23"/>
    </row>
    <row r="66" spans="1:4">
      <c r="A66" s="1195"/>
      <c r="B66" s="88" t="s">
        <v>4275</v>
      </c>
      <c r="C66" s="23"/>
      <c r="D66" s="23"/>
    </row>
    <row r="67" spans="1:4">
      <c r="A67" s="1195"/>
      <c r="B67" s="88" t="s">
        <v>4283</v>
      </c>
      <c r="C67" s="23"/>
      <c r="D67" s="23"/>
    </row>
    <row r="68" spans="1:4">
      <c r="A68" s="1195"/>
      <c r="B68" s="88" t="s">
        <v>4284</v>
      </c>
      <c r="C68" s="23"/>
      <c r="D68" s="23"/>
    </row>
    <row r="69" spans="1:4">
      <c r="A69" s="1195"/>
      <c r="B69" s="88" t="s">
        <v>4278</v>
      </c>
      <c r="C69" s="23"/>
      <c r="D69" s="23"/>
    </row>
    <row r="70" spans="1:4">
      <c r="A70" s="1195"/>
      <c r="B70" s="88" t="s">
        <v>4279</v>
      </c>
      <c r="C70" s="23"/>
      <c r="D70" s="23"/>
    </row>
    <row r="71" spans="1:4">
      <c r="A71" s="1195"/>
      <c r="B71" s="88" t="s">
        <v>4285</v>
      </c>
      <c r="C71" s="23"/>
      <c r="D71" s="23"/>
    </row>
    <row r="72" spans="1:4">
      <c r="A72" s="1195"/>
      <c r="B72" s="88" t="s">
        <v>4286</v>
      </c>
      <c r="C72" s="23"/>
      <c r="D72" s="23"/>
    </row>
    <row r="73" spans="1:4">
      <c r="A73" s="56"/>
      <c r="B73" s="86" t="s">
        <v>4287</v>
      </c>
      <c r="C73" s="23"/>
      <c r="D73" s="23"/>
    </row>
    <row r="74" spans="1:4">
      <c r="A74" s="1195" t="s">
        <v>4288</v>
      </c>
      <c r="B74" s="88" t="s">
        <v>4289</v>
      </c>
      <c r="C74" s="23"/>
      <c r="D74" s="23"/>
    </row>
    <row r="75" spans="1:4">
      <c r="A75" s="1195"/>
      <c r="B75" s="88" t="s">
        <v>4290</v>
      </c>
      <c r="C75" s="23"/>
      <c r="D75" s="23"/>
    </row>
    <row r="76" spans="1:4">
      <c r="A76" s="1195"/>
      <c r="B76" s="88" t="s">
        <v>4291</v>
      </c>
      <c r="C76" s="23"/>
      <c r="D76" s="23"/>
    </row>
    <row r="77" spans="1:4">
      <c r="A77" s="1195"/>
      <c r="B77" s="88" t="s">
        <v>4292</v>
      </c>
      <c r="C77" s="23"/>
      <c r="D77" s="23"/>
    </row>
    <row r="78" spans="1:4">
      <c r="A78" s="1195"/>
      <c r="B78" s="88" t="s">
        <v>4293</v>
      </c>
      <c r="C78" s="23"/>
      <c r="D78" s="23"/>
    </row>
    <row r="79" spans="1:4">
      <c r="A79" s="1195"/>
      <c r="B79" s="88" t="s">
        <v>4294</v>
      </c>
      <c r="C79" s="23"/>
      <c r="D79" s="23"/>
    </row>
    <row r="80" spans="1:4">
      <c r="A80" s="1195"/>
      <c r="B80" s="88" t="s">
        <v>4295</v>
      </c>
      <c r="C80" s="23"/>
      <c r="D80" s="23"/>
    </row>
    <row r="81" spans="1:4">
      <c r="A81" s="1195"/>
      <c r="B81" s="88" t="s">
        <v>4296</v>
      </c>
      <c r="C81" s="23"/>
      <c r="D81" s="23"/>
    </row>
    <row r="82" spans="1:4">
      <c r="A82" s="1195"/>
      <c r="B82" s="88" t="s">
        <v>4297</v>
      </c>
      <c r="C82" s="23"/>
      <c r="D82" s="23"/>
    </row>
    <row r="83" spans="1:4" ht="31.5">
      <c r="A83" s="1195"/>
      <c r="B83" s="88" t="s">
        <v>4298</v>
      </c>
      <c r="C83" s="23"/>
      <c r="D83" s="23"/>
    </row>
    <row r="84" spans="1:4">
      <c r="A84" s="1195"/>
      <c r="B84" s="88" t="s">
        <v>4299</v>
      </c>
      <c r="C84" s="23"/>
      <c r="D84" s="23"/>
    </row>
    <row r="85" spans="1:4">
      <c r="A85" s="1195"/>
      <c r="B85" s="88" t="s">
        <v>4300</v>
      </c>
      <c r="C85" s="23"/>
      <c r="D85" s="23"/>
    </row>
    <row r="86" spans="1:4">
      <c r="A86" s="56" t="s">
        <v>4301</v>
      </c>
      <c r="B86" s="88" t="s">
        <v>4302</v>
      </c>
      <c r="C86" s="23"/>
      <c r="D86" s="23"/>
    </row>
    <row r="87" spans="1:4">
      <c r="A87" s="1195" t="s">
        <v>4303</v>
      </c>
      <c r="B87" s="88" t="s">
        <v>4304</v>
      </c>
      <c r="C87" s="23"/>
      <c r="D87" s="23"/>
    </row>
    <row r="88" spans="1:4">
      <c r="A88" s="1195"/>
      <c r="B88" s="88" t="s">
        <v>4305</v>
      </c>
      <c r="C88" s="23"/>
      <c r="D88" s="23"/>
    </row>
    <row r="89" spans="1:4">
      <c r="A89" s="1195"/>
      <c r="B89" s="88" t="s">
        <v>4306</v>
      </c>
      <c r="C89" s="23"/>
      <c r="D89" s="23"/>
    </row>
    <row r="90" spans="1:4">
      <c r="A90" s="1195"/>
      <c r="B90" s="88" t="s">
        <v>4307</v>
      </c>
      <c r="C90" s="23"/>
      <c r="D90" s="23"/>
    </row>
    <row r="91" spans="1:4">
      <c r="A91" s="1195"/>
      <c r="B91" s="88" t="s">
        <v>4308</v>
      </c>
      <c r="C91" s="23"/>
      <c r="D91" s="23"/>
    </row>
    <row r="92" spans="1:4">
      <c r="A92" s="1195"/>
      <c r="B92" s="88" t="s">
        <v>4309</v>
      </c>
      <c r="C92" s="23"/>
      <c r="D92" s="23"/>
    </row>
    <row r="93" spans="1:4">
      <c r="A93" s="1195"/>
      <c r="B93" s="88" t="s">
        <v>4310</v>
      </c>
      <c r="C93" s="23"/>
      <c r="D93" s="23"/>
    </row>
    <row r="94" spans="1:4">
      <c r="A94" s="1195"/>
      <c r="B94" s="88" t="s">
        <v>4311</v>
      </c>
      <c r="C94" s="23"/>
      <c r="D94" s="23"/>
    </row>
    <row r="95" spans="1:4">
      <c r="A95" s="1195"/>
      <c r="B95" s="88" t="s">
        <v>4312</v>
      </c>
      <c r="C95" s="23"/>
      <c r="D95" s="23"/>
    </row>
    <row r="96" spans="1:4">
      <c r="A96" s="1195"/>
      <c r="B96" s="88" t="s">
        <v>4313</v>
      </c>
      <c r="C96" s="23"/>
      <c r="D96" s="23"/>
    </row>
    <row r="97" spans="1:4">
      <c r="A97" s="1195"/>
      <c r="B97" s="88" t="s">
        <v>4311</v>
      </c>
      <c r="C97" s="23"/>
      <c r="D97" s="23"/>
    </row>
    <row r="98" spans="1:4">
      <c r="A98" s="1195"/>
      <c r="B98" s="88" t="s">
        <v>4314</v>
      </c>
      <c r="C98" s="23"/>
      <c r="D98" s="23"/>
    </row>
    <row r="99" spans="1:4">
      <c r="A99" s="1195"/>
      <c r="B99" s="88" t="s">
        <v>4315</v>
      </c>
      <c r="C99" s="23"/>
      <c r="D99" s="23"/>
    </row>
    <row r="100" spans="1:4">
      <c r="A100" s="1195"/>
      <c r="B100" s="88" t="s">
        <v>4316</v>
      </c>
      <c r="C100" s="23"/>
      <c r="D100" s="23"/>
    </row>
    <row r="101" spans="1:4">
      <c r="A101" s="1195"/>
      <c r="B101" s="88" t="s">
        <v>4317</v>
      </c>
      <c r="C101" s="23"/>
      <c r="D101" s="23"/>
    </row>
    <row r="102" spans="1:4">
      <c r="A102" s="1195"/>
      <c r="B102" s="88" t="s">
        <v>4318</v>
      </c>
      <c r="C102" s="23"/>
      <c r="D102" s="23"/>
    </row>
    <row r="103" spans="1:4">
      <c r="A103" s="1195"/>
      <c r="B103" s="88" t="s">
        <v>4319</v>
      </c>
      <c r="C103" s="23"/>
      <c r="D103" s="23"/>
    </row>
    <row r="104" spans="1:4" ht="31.5">
      <c r="A104" s="1195"/>
      <c r="B104" s="88" t="s">
        <v>4320</v>
      </c>
      <c r="C104" s="23"/>
      <c r="D104" s="23"/>
    </row>
    <row r="105" spans="1:4">
      <c r="A105" s="1195"/>
      <c r="B105" s="88" t="s">
        <v>4321</v>
      </c>
      <c r="C105" s="23"/>
      <c r="D105" s="23"/>
    </row>
    <row r="106" spans="1:4">
      <c r="A106" s="1195"/>
      <c r="B106" s="88" t="s">
        <v>4322</v>
      </c>
      <c r="C106" s="23"/>
      <c r="D106" s="23"/>
    </row>
    <row r="107" spans="1:4" ht="31.5">
      <c r="A107" s="1195"/>
      <c r="B107" s="88" t="s">
        <v>4323</v>
      </c>
      <c r="C107" s="23"/>
      <c r="D107" s="23"/>
    </row>
    <row r="108" spans="1:4">
      <c r="A108" s="1195"/>
      <c r="B108" s="88" t="s">
        <v>4324</v>
      </c>
      <c r="C108" s="23"/>
      <c r="D108" s="23"/>
    </row>
    <row r="109" spans="1:4">
      <c r="A109" s="1195"/>
      <c r="B109" s="88" t="s">
        <v>4325</v>
      </c>
      <c r="C109" s="23"/>
      <c r="D109" s="23"/>
    </row>
    <row r="110" spans="1:4">
      <c r="A110" s="1195" t="s">
        <v>1598</v>
      </c>
      <c r="B110" s="88" t="s">
        <v>4326</v>
      </c>
      <c r="C110" s="23"/>
      <c r="D110" s="23"/>
    </row>
    <row r="111" spans="1:4">
      <c r="A111" s="1195"/>
      <c r="B111" s="88" t="s">
        <v>4327</v>
      </c>
      <c r="C111" s="23"/>
      <c r="D111" s="23"/>
    </row>
    <row r="112" spans="1:4">
      <c r="A112" s="1195"/>
      <c r="B112" s="88" t="s">
        <v>4328</v>
      </c>
      <c r="C112" s="23"/>
      <c r="D112" s="23"/>
    </row>
    <row r="113" spans="1:4">
      <c r="A113" s="1195"/>
      <c r="B113" s="88" t="s">
        <v>4329</v>
      </c>
      <c r="C113" s="23"/>
      <c r="D113" s="23"/>
    </row>
    <row r="114" spans="1:4">
      <c r="A114" s="1195"/>
      <c r="B114" s="88" t="s">
        <v>4330</v>
      </c>
      <c r="C114" s="23"/>
      <c r="D114" s="23"/>
    </row>
    <row r="115" spans="1:4">
      <c r="A115" s="1195"/>
      <c r="B115" s="88" t="s">
        <v>4331</v>
      </c>
      <c r="C115" s="23"/>
      <c r="D115" s="23"/>
    </row>
    <row r="116" spans="1:4">
      <c r="A116" s="1195"/>
      <c r="B116" s="88" t="s">
        <v>4332</v>
      </c>
      <c r="C116" s="23"/>
      <c r="D116" s="23"/>
    </row>
    <row r="117" spans="1:4">
      <c r="A117" s="1195"/>
      <c r="B117" s="88" t="s">
        <v>4333</v>
      </c>
      <c r="C117" s="23"/>
      <c r="D117" s="23"/>
    </row>
    <row r="118" spans="1:4">
      <c r="A118" s="1195"/>
      <c r="B118" s="88" t="s">
        <v>4334</v>
      </c>
      <c r="C118" s="23"/>
      <c r="D118" s="23"/>
    </row>
    <row r="119" spans="1:4">
      <c r="A119" s="1195"/>
      <c r="B119" s="88" t="s">
        <v>4335</v>
      </c>
      <c r="C119" s="23"/>
      <c r="D119" s="23"/>
    </row>
    <row r="120" spans="1:4">
      <c r="A120" s="1195"/>
      <c r="B120" s="88" t="s">
        <v>4336</v>
      </c>
      <c r="C120" s="23"/>
      <c r="D120" s="23"/>
    </row>
    <row r="121" spans="1:4">
      <c r="A121" s="1195"/>
      <c r="B121" s="88" t="s">
        <v>4337</v>
      </c>
      <c r="C121" s="23"/>
      <c r="D121" s="23"/>
    </row>
    <row r="122" spans="1:4">
      <c r="A122" s="1195" t="s">
        <v>4338</v>
      </c>
      <c r="B122" s="88" t="s">
        <v>4339</v>
      </c>
      <c r="C122" s="23"/>
      <c r="D122" s="23"/>
    </row>
    <row r="123" spans="1:4">
      <c r="A123" s="1195"/>
      <c r="B123" s="88" t="s">
        <v>4092</v>
      </c>
      <c r="C123" s="23"/>
      <c r="D123" s="23"/>
    </row>
    <row r="124" spans="1:4">
      <c r="A124" s="1195"/>
      <c r="B124" s="88" t="s">
        <v>799</v>
      </c>
      <c r="C124" s="23"/>
      <c r="D124" s="23"/>
    </row>
    <row r="125" spans="1:4">
      <c r="A125" s="1195"/>
      <c r="B125" s="88" t="s">
        <v>4340</v>
      </c>
      <c r="C125" s="23"/>
      <c r="D125" s="23"/>
    </row>
    <row r="126" spans="1:4">
      <c r="A126" s="1195"/>
      <c r="B126" s="88" t="s">
        <v>4341</v>
      </c>
      <c r="C126" s="23"/>
      <c r="D126" s="23"/>
    </row>
    <row r="127" spans="1:4">
      <c r="A127" s="1195"/>
      <c r="B127" s="88" t="s">
        <v>4342</v>
      </c>
      <c r="C127" s="23"/>
      <c r="D127" s="23"/>
    </row>
    <row r="128" spans="1:4">
      <c r="A128" s="1195" t="s">
        <v>4343</v>
      </c>
      <c r="B128" s="88" t="s">
        <v>4344</v>
      </c>
      <c r="C128" s="23"/>
      <c r="D128" s="23"/>
    </row>
    <row r="129" spans="1:4">
      <c r="A129" s="1195"/>
      <c r="B129" s="88" t="s">
        <v>4092</v>
      </c>
      <c r="C129" s="23"/>
      <c r="D129" s="23"/>
    </row>
    <row r="130" spans="1:4">
      <c r="A130" s="1195"/>
      <c r="B130" s="88" t="s">
        <v>799</v>
      </c>
      <c r="C130" s="23"/>
      <c r="D130" s="23"/>
    </row>
    <row r="131" spans="1:4">
      <c r="A131" s="1195"/>
      <c r="B131" s="88" t="s">
        <v>4340</v>
      </c>
      <c r="C131" s="23"/>
      <c r="D131" s="23"/>
    </row>
    <row r="132" spans="1:4">
      <c r="A132" s="1195"/>
      <c r="B132" s="88" t="s">
        <v>4345</v>
      </c>
      <c r="C132" s="23"/>
      <c r="D132" s="23"/>
    </row>
    <row r="133" spans="1:4">
      <c r="A133" s="1195" t="s">
        <v>4346</v>
      </c>
      <c r="B133" s="88" t="s">
        <v>4347</v>
      </c>
      <c r="C133" s="23"/>
      <c r="D133" s="23"/>
    </row>
    <row r="134" spans="1:4">
      <c r="A134" s="1195"/>
      <c r="B134" s="88" t="s">
        <v>4092</v>
      </c>
      <c r="C134" s="23"/>
      <c r="D134" s="23"/>
    </row>
    <row r="135" spans="1:4">
      <c r="A135" s="1195"/>
      <c r="B135" s="88" t="s">
        <v>799</v>
      </c>
      <c r="C135" s="23"/>
      <c r="D135" s="23"/>
    </row>
    <row r="136" spans="1:4">
      <c r="A136" s="1195"/>
      <c r="B136" s="88" t="s">
        <v>4340</v>
      </c>
      <c r="C136" s="23"/>
      <c r="D136" s="23"/>
    </row>
    <row r="137" spans="1:4">
      <c r="A137" s="1195"/>
      <c r="B137" s="88" t="s">
        <v>4348</v>
      </c>
      <c r="C137" s="23"/>
      <c r="D137" s="23"/>
    </row>
    <row r="138" spans="1:4">
      <c r="A138" s="56" t="s">
        <v>4349</v>
      </c>
      <c r="B138" s="88" t="s">
        <v>4350</v>
      </c>
      <c r="C138" s="23"/>
      <c r="D138" s="23"/>
    </row>
    <row r="139" spans="1:4">
      <c r="A139" s="1195" t="s">
        <v>4351</v>
      </c>
      <c r="B139" s="88" t="s">
        <v>4352</v>
      </c>
      <c r="C139" s="23"/>
      <c r="D139" s="23"/>
    </row>
    <row r="140" spans="1:4">
      <c r="A140" s="1195"/>
      <c r="B140" s="88" t="s">
        <v>4092</v>
      </c>
      <c r="C140" s="23"/>
      <c r="D140" s="23"/>
    </row>
    <row r="141" spans="1:4">
      <c r="A141" s="1195"/>
      <c r="B141" s="88" t="s">
        <v>799</v>
      </c>
      <c r="C141" s="23"/>
      <c r="D141" s="23"/>
    </row>
    <row r="142" spans="1:4">
      <c r="A142" s="1195"/>
      <c r="B142" s="88" t="s">
        <v>4353</v>
      </c>
      <c r="C142" s="23"/>
      <c r="D142" s="23"/>
    </row>
    <row r="143" spans="1:4">
      <c r="A143" s="1195"/>
      <c r="B143" s="88" t="s">
        <v>4354</v>
      </c>
      <c r="C143" s="23"/>
      <c r="D143" s="23"/>
    </row>
    <row r="144" spans="1:4">
      <c r="A144" s="1195"/>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ht="31.5">
      <c r="A150" s="56">
        <v>5</v>
      </c>
      <c r="B150" s="88" t="s">
        <v>4358</v>
      </c>
      <c r="C150" s="23"/>
      <c r="D150" s="23"/>
    </row>
    <row r="151" spans="1:4">
      <c r="A151" s="56">
        <v>6</v>
      </c>
      <c r="B151" s="88" t="s">
        <v>400</v>
      </c>
      <c r="C151" s="23"/>
      <c r="D151" s="23"/>
    </row>
    <row r="152" spans="1:4" ht="31.5">
      <c r="A152" s="1195">
        <v>7</v>
      </c>
      <c r="B152" s="88" t="s">
        <v>2065</v>
      </c>
      <c r="C152" s="23"/>
      <c r="D152" s="23"/>
    </row>
    <row r="153" spans="1:4">
      <c r="A153" s="1195"/>
      <c r="B153" s="88" t="s">
        <v>4092</v>
      </c>
      <c r="C153" s="23"/>
      <c r="D153" s="23"/>
    </row>
    <row r="154" spans="1:4">
      <c r="A154" s="1195"/>
      <c r="B154" s="88" t="s">
        <v>4359</v>
      </c>
      <c r="C154" s="23"/>
      <c r="D154" s="23"/>
    </row>
    <row r="155" spans="1:4">
      <c r="A155" s="1195"/>
      <c r="B155" s="88" t="s">
        <v>4360</v>
      </c>
      <c r="C155" s="23"/>
      <c r="D155" s="23"/>
    </row>
    <row r="156" spans="1:4">
      <c r="A156" s="1195"/>
      <c r="B156" s="88" t="s">
        <v>4361</v>
      </c>
      <c r="C156" s="23"/>
      <c r="D156" s="23"/>
    </row>
    <row r="157" spans="1:4">
      <c r="A157" s="1195"/>
      <c r="B157" s="88" t="s">
        <v>4362</v>
      </c>
      <c r="C157" s="23"/>
      <c r="D157" s="23"/>
    </row>
    <row r="158" spans="1:4">
      <c r="A158" s="1195"/>
      <c r="B158" s="88" t="s">
        <v>4363</v>
      </c>
      <c r="C158" s="23"/>
      <c r="D158" s="23"/>
    </row>
    <row r="159" spans="1:4" ht="31.5">
      <c r="A159" s="1195"/>
      <c r="B159" s="88" t="s">
        <v>4364</v>
      </c>
      <c r="C159" s="23"/>
      <c r="D159" s="23"/>
    </row>
    <row r="160" spans="1:4">
      <c r="A160" s="1195">
        <v>8</v>
      </c>
      <c r="B160" s="88" t="s">
        <v>4365</v>
      </c>
      <c r="C160" s="23"/>
      <c r="D160" s="23"/>
    </row>
    <row r="161" spans="1:4">
      <c r="A161" s="1195"/>
      <c r="B161" s="88" t="s">
        <v>4366</v>
      </c>
      <c r="C161" s="23"/>
      <c r="D161" s="23"/>
    </row>
    <row r="162" spans="1:4">
      <c r="A162" s="1195"/>
      <c r="B162" s="88" t="s">
        <v>4367</v>
      </c>
      <c r="C162" s="23"/>
      <c r="D162" s="23"/>
    </row>
    <row r="163" spans="1:4">
      <c r="A163" s="1195">
        <v>9</v>
      </c>
      <c r="B163" s="88" t="s">
        <v>406</v>
      </c>
      <c r="C163" s="23"/>
      <c r="D163" s="23"/>
    </row>
    <row r="164" spans="1:4">
      <c r="A164" s="1195"/>
      <c r="B164" s="88" t="s">
        <v>4368</v>
      </c>
      <c r="C164" s="23"/>
      <c r="D164" s="23"/>
    </row>
    <row r="165" spans="1:4">
      <c r="A165" s="1195"/>
      <c r="B165" s="88" t="s">
        <v>4369</v>
      </c>
      <c r="C165" s="23"/>
      <c r="D165" s="23"/>
    </row>
    <row r="166" spans="1:4">
      <c r="A166" s="1195"/>
      <c r="B166" s="88" t="s">
        <v>4370</v>
      </c>
      <c r="C166" s="23"/>
      <c r="D166" s="23"/>
    </row>
    <row r="167" spans="1:4">
      <c r="A167" s="1195"/>
      <c r="B167" s="88" t="s">
        <v>4371</v>
      </c>
      <c r="C167" s="23"/>
      <c r="D167" s="23"/>
    </row>
    <row r="168" spans="1:4">
      <c r="A168" s="1195"/>
      <c r="B168" s="88" t="s">
        <v>4372</v>
      </c>
      <c r="C168" s="23"/>
      <c r="D168" s="23"/>
    </row>
    <row r="169" spans="1:4">
      <c r="A169" s="1195">
        <v>10</v>
      </c>
      <c r="B169" s="88" t="s">
        <v>409</v>
      </c>
      <c r="C169" s="23"/>
      <c r="D169" s="23"/>
    </row>
    <row r="170" spans="1:4">
      <c r="A170" s="1195"/>
      <c r="B170" s="88" t="s">
        <v>4373</v>
      </c>
      <c r="C170" s="23"/>
      <c r="D170" s="23"/>
    </row>
    <row r="171" spans="1:4">
      <c r="A171" s="1195"/>
      <c r="B171" s="88" t="s">
        <v>4374</v>
      </c>
      <c r="C171" s="23"/>
      <c r="D171" s="23"/>
    </row>
    <row r="172" spans="1:4">
      <c r="A172" s="1195"/>
      <c r="B172" s="88" t="s">
        <v>4375</v>
      </c>
      <c r="C172" s="23"/>
      <c r="D172" s="23"/>
    </row>
    <row r="173" spans="1:4">
      <c r="A173" s="1195"/>
      <c r="B173" s="88" t="s">
        <v>4376</v>
      </c>
      <c r="C173" s="23"/>
      <c r="D173" s="23"/>
    </row>
    <row r="174" spans="1:4">
      <c r="A174" s="56">
        <v>11</v>
      </c>
      <c r="B174" s="88" t="s">
        <v>4377</v>
      </c>
      <c r="C174" s="23"/>
      <c r="D174" s="23"/>
    </row>
    <row r="175" spans="1:4">
      <c r="A175" s="1195">
        <v>12</v>
      </c>
      <c r="B175" s="88" t="s">
        <v>531</v>
      </c>
      <c r="C175" s="23"/>
      <c r="D175" s="23"/>
    </row>
    <row r="176" spans="1:4" ht="47.25">
      <c r="A176" s="1195"/>
      <c r="B176" s="88" t="s">
        <v>4378</v>
      </c>
      <c r="C176" s="23"/>
      <c r="D176" s="23"/>
    </row>
    <row r="177" spans="1:4" ht="31.5">
      <c r="A177" s="1195"/>
      <c r="B177" s="88" t="s">
        <v>4379</v>
      </c>
      <c r="C177" s="23"/>
      <c r="D177" s="23"/>
    </row>
    <row r="178" spans="1:4" ht="31.5">
      <c r="A178" s="56">
        <v>13</v>
      </c>
      <c r="B178" s="88" t="s">
        <v>4380</v>
      </c>
      <c r="C178" s="23"/>
      <c r="D178" s="23"/>
    </row>
    <row r="179" spans="1:4" ht="31.5">
      <c r="A179" s="56">
        <v>14</v>
      </c>
      <c r="B179" s="88" t="s">
        <v>2082</v>
      </c>
      <c r="C179" s="23"/>
      <c r="D179" s="23"/>
    </row>
    <row r="180" spans="1:4" ht="31.5">
      <c r="A180" s="56">
        <v>15</v>
      </c>
      <c r="B180" s="88" t="s">
        <v>2083</v>
      </c>
      <c r="C180" s="23"/>
      <c r="D180" s="23"/>
    </row>
    <row r="181" spans="1:4">
      <c r="A181" s="1195">
        <v>16</v>
      </c>
      <c r="B181" s="88" t="s">
        <v>2084</v>
      </c>
      <c r="C181" s="23"/>
      <c r="D181" s="23"/>
    </row>
    <row r="182" spans="1:4">
      <c r="A182" s="1195"/>
      <c r="B182" s="88" t="s">
        <v>4381</v>
      </c>
      <c r="C182" s="23"/>
      <c r="D182" s="23"/>
    </row>
    <row r="183" spans="1:4">
      <c r="A183" s="1195"/>
      <c r="B183" s="88" t="s">
        <v>4382</v>
      </c>
      <c r="C183" s="23"/>
      <c r="D183" s="23"/>
    </row>
    <row r="184" spans="1:4">
      <c r="A184" s="1195"/>
      <c r="B184" s="88" t="s">
        <v>4383</v>
      </c>
      <c r="C184" s="23"/>
      <c r="D184" s="23"/>
    </row>
    <row r="185" spans="1:4">
      <c r="A185" s="1195"/>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95">
        <v>4</v>
      </c>
      <c r="B190" s="88" t="s">
        <v>4385</v>
      </c>
      <c r="C190" s="23"/>
      <c r="D190" s="23"/>
    </row>
    <row r="191" spans="1:4">
      <c r="A191" s="1195"/>
      <c r="B191" s="88" t="s">
        <v>4386</v>
      </c>
      <c r="C191" s="23"/>
      <c r="D191" s="23"/>
    </row>
    <row r="192" spans="1:4">
      <c r="A192" s="1195"/>
      <c r="B192" s="88" t="s">
        <v>4387</v>
      </c>
      <c r="C192" s="23"/>
      <c r="D192" s="23"/>
    </row>
    <row r="193" spans="1:4">
      <c r="A193" s="56">
        <v>5</v>
      </c>
      <c r="B193" s="88" t="s">
        <v>559</v>
      </c>
      <c r="C193" s="23"/>
      <c r="D193" s="23"/>
    </row>
    <row r="194" spans="1:4">
      <c r="A194" s="56">
        <v>6</v>
      </c>
      <c r="B194" s="88" t="s">
        <v>4388</v>
      </c>
      <c r="C194" s="23"/>
      <c r="D194" s="23"/>
    </row>
    <row r="195" spans="1:4" ht="31.5">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95">
        <v>4</v>
      </c>
      <c r="B207" s="88" t="s">
        <v>414</v>
      </c>
      <c r="C207" s="23"/>
      <c r="D207" s="23"/>
    </row>
    <row r="208" spans="1:4">
      <c r="A208" s="1195"/>
      <c r="B208" s="88" t="s">
        <v>4393</v>
      </c>
      <c r="C208" s="23"/>
      <c r="D208" s="23"/>
    </row>
    <row r="209" spans="1:7">
      <c r="A209" s="1195"/>
      <c r="B209" s="88" t="s">
        <v>4394</v>
      </c>
      <c r="C209" s="23"/>
      <c r="D209" s="23"/>
    </row>
    <row r="210" spans="1:7">
      <c r="A210" s="1195"/>
      <c r="B210" s="88" t="s">
        <v>4395</v>
      </c>
      <c r="C210" s="23"/>
      <c r="D210" s="23"/>
    </row>
    <row r="211" spans="1:7">
      <c r="A211" s="56">
        <v>5</v>
      </c>
      <c r="B211" s="88" t="s">
        <v>417</v>
      </c>
      <c r="C211" s="23"/>
      <c r="D211" s="23"/>
    </row>
    <row r="212" spans="1:7">
      <c r="A212" s="1195">
        <v>6</v>
      </c>
      <c r="B212" s="88" t="s">
        <v>4396</v>
      </c>
      <c r="C212" s="23"/>
      <c r="D212" s="23"/>
    </row>
    <row r="213" spans="1:7">
      <c r="A213" s="1195"/>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21"/>
      <c r="E219" s="1221"/>
      <c r="F219" s="1221"/>
      <c r="G219" s="1221"/>
    </row>
    <row r="220" spans="1:7">
      <c r="A220" s="13" t="s">
        <v>55</v>
      </c>
      <c r="B220" s="74"/>
      <c r="C220" s="14" t="s">
        <v>66</v>
      </c>
      <c r="D220" s="1221"/>
      <c r="E220" s="1221"/>
      <c r="F220" s="1221"/>
      <c r="G220" s="1221"/>
    </row>
    <row r="221" spans="1:7">
      <c r="A221" s="7"/>
      <c r="B221" s="7"/>
      <c r="C221" s="15" t="s">
        <v>67</v>
      </c>
      <c r="D221" s="1221"/>
      <c r="E221" s="1221"/>
      <c r="F221" s="1221"/>
      <c r="G221" s="1221"/>
    </row>
  </sheetData>
  <sheetProtection algorithmName="SHA-512" hashValue="WGz7yRVbXo1e5cRNYFMcANjT61wiuY3KI7Hg/wHnIOrPqaXWofQWwZiKJoIoPf5YkdT6xJWIa23CktVLAzUc/g==" saltValue="kgyfVYaGdjJEIF7kb2WRhQ==" spinCount="100000" sheet="1" objects="1" scenarios="1"/>
  <mergeCells count="29">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C11:D11"/>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5" t="s">
        <v>4</v>
      </c>
      <c r="B1" s="1295"/>
      <c r="C1" s="1295"/>
      <c r="D1" s="1295"/>
      <c r="E1" s="1295"/>
      <c r="F1" s="43"/>
      <c r="G1" s="43"/>
      <c r="H1" s="43"/>
      <c r="I1" s="43"/>
      <c r="J1" s="43"/>
    </row>
    <row r="3" spans="1:13" ht="18.75">
      <c r="A3" s="1274" t="str">
        <f>+'DRS-23 '!A3</f>
        <v>Tender Enquiry No:KPTCL/2026-27/SS/WORK_INDENT3612</v>
      </c>
      <c r="B3" s="817"/>
      <c r="C3" s="817"/>
      <c r="D3" s="817"/>
      <c r="E3" s="817"/>
    </row>
    <row r="4" spans="1:13" ht="58.15" customHeight="1">
      <c r="A4" s="1269"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7"/>
      <c r="C4" s="1197"/>
      <c r="D4" s="1197"/>
      <c r="E4" s="664"/>
    </row>
    <row r="5" spans="1:13" ht="18.75">
      <c r="D5" s="1298" t="s">
        <v>4399</v>
      </c>
      <c r="E5" s="1298"/>
      <c r="F5" s="1298"/>
    </row>
    <row r="6" spans="1:13" ht="15.75" customHeight="1">
      <c r="A6" s="697" t="s">
        <v>4400</v>
      </c>
      <c r="B6" s="697"/>
      <c r="C6" s="697"/>
      <c r="D6" s="697"/>
      <c r="E6" s="13"/>
      <c r="F6" s="13"/>
      <c r="G6" s="13"/>
      <c r="H6" s="13"/>
      <c r="I6" s="13"/>
      <c r="J6" s="13"/>
      <c r="K6" s="13"/>
      <c r="L6" s="13"/>
      <c r="M6" s="13"/>
    </row>
    <row r="7" spans="1:13" ht="15.75" customHeight="1">
      <c r="A7" s="1194" t="s">
        <v>4234</v>
      </c>
      <c r="B7" s="1194"/>
      <c r="C7" s="1194"/>
      <c r="D7" s="1194"/>
    </row>
    <row r="8" spans="1:13" ht="21.75" customHeight="1">
      <c r="A8" s="52"/>
      <c r="B8" s="661" t="s">
        <v>4235</v>
      </c>
      <c r="C8" s="23"/>
      <c r="D8" s="23"/>
    </row>
    <row r="9" spans="1:13">
      <c r="A9" s="57" t="s">
        <v>227</v>
      </c>
      <c r="B9" s="86" t="s">
        <v>4236</v>
      </c>
      <c r="C9" s="23"/>
      <c r="D9" s="23"/>
    </row>
    <row r="10" spans="1:13">
      <c r="A10" s="56">
        <v>1</v>
      </c>
      <c r="B10" s="88" t="s">
        <v>4237</v>
      </c>
      <c r="C10" s="23"/>
      <c r="D10" s="23"/>
    </row>
    <row r="11" spans="1:13">
      <c r="A11" s="56">
        <v>2</v>
      </c>
      <c r="B11" s="88" t="s">
        <v>3538</v>
      </c>
      <c r="C11" s="23"/>
      <c r="D11" s="23"/>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t="s">
        <v>5010</v>
      </c>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c r="A21" s="56"/>
      <c r="B21" s="86" t="s">
        <v>4247</v>
      </c>
      <c r="C21" s="23" t="s">
        <v>5010</v>
      </c>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95">
        <v>4</v>
      </c>
      <c r="B25" s="88" t="s">
        <v>4251</v>
      </c>
      <c r="C25" s="23"/>
      <c r="D25" s="23"/>
    </row>
    <row r="26" spans="1:4">
      <c r="A26" s="1195"/>
      <c r="B26" s="88" t="s">
        <v>4252</v>
      </c>
      <c r="C26" s="23"/>
      <c r="D26" s="23"/>
    </row>
    <row r="27" spans="1:4">
      <c r="A27" s="1195"/>
      <c r="B27" s="88" t="s">
        <v>4253</v>
      </c>
      <c r="C27" s="23"/>
      <c r="D27" s="23"/>
    </row>
    <row r="28" spans="1:4">
      <c r="A28" s="1195"/>
      <c r="B28" s="88" t="s">
        <v>4254</v>
      </c>
      <c r="C28" s="23"/>
      <c r="D28" s="23"/>
    </row>
    <row r="29" spans="1:4">
      <c r="A29" s="1195"/>
      <c r="B29" s="88" t="s">
        <v>4255</v>
      </c>
      <c r="C29" s="23"/>
      <c r="D29" s="23"/>
    </row>
    <row r="30" spans="1:4">
      <c r="A30" s="1195"/>
      <c r="B30" s="88" t="s">
        <v>4256</v>
      </c>
      <c r="C30" s="23"/>
      <c r="D30" s="23"/>
    </row>
    <row r="31" spans="1:4">
      <c r="A31" s="1195"/>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95">
        <v>1</v>
      </c>
      <c r="B42" s="88" t="s">
        <v>4268</v>
      </c>
      <c r="C42" s="23"/>
      <c r="D42" s="23"/>
    </row>
    <row r="43" spans="1:4">
      <c r="A43" s="1195"/>
      <c r="B43" s="88" t="s">
        <v>3961</v>
      </c>
      <c r="C43" s="23"/>
      <c r="D43" s="23"/>
    </row>
    <row r="44" spans="1:4">
      <c r="A44" s="1195"/>
      <c r="B44" s="88" t="s">
        <v>4269</v>
      </c>
      <c r="C44" s="23"/>
      <c r="D44" s="23"/>
    </row>
    <row r="45" spans="1:4">
      <c r="A45" s="1195"/>
      <c r="B45" s="88" t="s">
        <v>4270</v>
      </c>
      <c r="C45" s="23"/>
      <c r="D45" s="23"/>
    </row>
    <row r="46" spans="1:4">
      <c r="A46" s="1195"/>
      <c r="B46" s="88" t="s">
        <v>4271</v>
      </c>
      <c r="C46" s="23"/>
      <c r="D46" s="23"/>
    </row>
    <row r="47" spans="1:4">
      <c r="A47" s="1195"/>
      <c r="B47" s="88" t="s">
        <v>4272</v>
      </c>
      <c r="C47" s="23"/>
      <c r="D47" s="23"/>
    </row>
    <row r="48" spans="1:4">
      <c r="A48" s="1195"/>
      <c r="B48" s="88" t="s">
        <v>4273</v>
      </c>
      <c r="C48" s="23"/>
      <c r="D48" s="23"/>
    </row>
    <row r="49" spans="1:4">
      <c r="A49" s="1195"/>
      <c r="B49" s="88" t="s">
        <v>4274</v>
      </c>
      <c r="C49" s="23"/>
      <c r="D49" s="23"/>
    </row>
    <row r="50" spans="1:4">
      <c r="A50" s="1195"/>
      <c r="B50" s="88" t="s">
        <v>4271</v>
      </c>
      <c r="C50" s="23"/>
      <c r="D50" s="23"/>
    </row>
    <row r="51" spans="1:4">
      <c r="A51" s="1195"/>
      <c r="B51" s="88" t="s">
        <v>4272</v>
      </c>
      <c r="C51" s="23"/>
      <c r="D51" s="23"/>
    </row>
    <row r="52" spans="1:4">
      <c r="A52" s="1195"/>
      <c r="B52" s="88" t="s">
        <v>4275</v>
      </c>
      <c r="C52" s="23"/>
      <c r="D52" s="23"/>
    </row>
    <row r="53" spans="1:4">
      <c r="A53" s="1195"/>
      <c r="B53" s="88" t="s">
        <v>4276</v>
      </c>
      <c r="C53" s="23"/>
      <c r="D53" s="23"/>
    </row>
    <row r="54" spans="1:4">
      <c r="A54" s="1195"/>
      <c r="B54" s="88" t="s">
        <v>4277</v>
      </c>
      <c r="C54" s="23"/>
      <c r="D54" s="23"/>
    </row>
    <row r="55" spans="1:4">
      <c r="A55" s="1195"/>
      <c r="B55" s="88" t="s">
        <v>4278</v>
      </c>
      <c r="C55" s="23"/>
      <c r="D55" s="23"/>
    </row>
    <row r="56" spans="1:4">
      <c r="A56" s="1195"/>
      <c r="B56" s="88" t="s">
        <v>4279</v>
      </c>
      <c r="C56" s="23"/>
      <c r="D56" s="23"/>
    </row>
    <row r="57" spans="1:4">
      <c r="A57" s="1195"/>
      <c r="B57" s="88" t="s">
        <v>4280</v>
      </c>
      <c r="C57" s="23"/>
      <c r="D57" s="23"/>
    </row>
    <row r="58" spans="1:4">
      <c r="A58" s="56"/>
      <c r="B58" s="86" t="s">
        <v>4281</v>
      </c>
      <c r="C58" s="23"/>
      <c r="D58" s="23"/>
    </row>
    <row r="59" spans="1:4">
      <c r="A59" s="1195">
        <v>1</v>
      </c>
      <c r="B59" s="88" t="s">
        <v>3961</v>
      </c>
      <c r="C59" s="23"/>
      <c r="D59" s="23"/>
    </row>
    <row r="60" spans="1:4">
      <c r="A60" s="1195"/>
      <c r="B60" s="88" t="s">
        <v>4269</v>
      </c>
      <c r="C60" s="23"/>
      <c r="D60" s="23"/>
    </row>
    <row r="61" spans="1:4">
      <c r="A61" s="1195"/>
      <c r="B61" s="88" t="s">
        <v>4270</v>
      </c>
      <c r="C61" s="23"/>
      <c r="D61" s="23"/>
    </row>
    <row r="62" spans="1:4">
      <c r="A62" s="1195"/>
      <c r="B62" s="88" t="s">
        <v>4271</v>
      </c>
      <c r="C62" s="23"/>
      <c r="D62" s="23"/>
    </row>
    <row r="63" spans="1:4">
      <c r="A63" s="1195"/>
      <c r="B63" s="88" t="s">
        <v>4272</v>
      </c>
      <c r="C63" s="23"/>
      <c r="D63" s="23"/>
    </row>
    <row r="64" spans="1:4">
      <c r="A64" s="1195"/>
      <c r="B64" s="88" t="s">
        <v>4273</v>
      </c>
      <c r="C64" s="23"/>
      <c r="D64" s="23"/>
    </row>
    <row r="65" spans="1:4">
      <c r="A65" s="1195"/>
      <c r="B65" s="88" t="s">
        <v>4282</v>
      </c>
      <c r="C65" s="23"/>
      <c r="D65" s="23"/>
    </row>
    <row r="66" spans="1:4">
      <c r="A66" s="1195"/>
      <c r="B66" s="88" t="s">
        <v>4275</v>
      </c>
      <c r="C66" s="23"/>
      <c r="D66" s="23"/>
    </row>
    <row r="67" spans="1:4">
      <c r="A67" s="1195"/>
      <c r="B67" s="88" t="s">
        <v>4283</v>
      </c>
      <c r="C67" s="23"/>
      <c r="D67" s="23"/>
    </row>
    <row r="68" spans="1:4">
      <c r="A68" s="1195"/>
      <c r="B68" s="88" t="s">
        <v>4284</v>
      </c>
      <c r="C68" s="23"/>
      <c r="D68" s="23"/>
    </row>
    <row r="69" spans="1:4">
      <c r="A69" s="1195"/>
      <c r="B69" s="88" t="s">
        <v>4278</v>
      </c>
      <c r="C69" s="23"/>
      <c r="D69" s="23"/>
    </row>
    <row r="70" spans="1:4">
      <c r="A70" s="1195"/>
      <c r="B70" s="88" t="s">
        <v>4279</v>
      </c>
      <c r="C70" s="23"/>
      <c r="D70" s="23"/>
    </row>
    <row r="71" spans="1:4">
      <c r="A71" s="1195"/>
      <c r="B71" s="88" t="s">
        <v>4285</v>
      </c>
      <c r="C71" s="23"/>
      <c r="D71" s="23"/>
    </row>
    <row r="72" spans="1:4">
      <c r="A72" s="1195"/>
      <c r="B72" s="88" t="s">
        <v>4286</v>
      </c>
      <c r="C72" s="23"/>
      <c r="D72" s="23"/>
    </row>
    <row r="73" spans="1:4">
      <c r="A73" s="56"/>
      <c r="B73" s="86" t="s">
        <v>4287</v>
      </c>
      <c r="C73" s="23"/>
      <c r="D73" s="23"/>
    </row>
    <row r="74" spans="1:4">
      <c r="A74" s="1195" t="s">
        <v>4288</v>
      </c>
      <c r="B74" s="88" t="s">
        <v>4289</v>
      </c>
      <c r="C74" s="23"/>
      <c r="D74" s="23"/>
    </row>
    <row r="75" spans="1:4">
      <c r="A75" s="1195"/>
      <c r="B75" s="88" t="s">
        <v>4290</v>
      </c>
      <c r="C75" s="23"/>
      <c r="D75" s="23"/>
    </row>
    <row r="76" spans="1:4">
      <c r="A76" s="1195"/>
      <c r="B76" s="88" t="s">
        <v>4291</v>
      </c>
      <c r="C76" s="23"/>
      <c r="D76" s="23"/>
    </row>
    <row r="77" spans="1:4">
      <c r="A77" s="1195"/>
      <c r="B77" s="88" t="s">
        <v>4292</v>
      </c>
      <c r="C77" s="23"/>
      <c r="D77" s="23"/>
    </row>
    <row r="78" spans="1:4">
      <c r="A78" s="1195"/>
      <c r="B78" s="88" t="s">
        <v>4293</v>
      </c>
      <c r="C78" s="23"/>
      <c r="D78" s="23"/>
    </row>
    <row r="79" spans="1:4">
      <c r="A79" s="1195"/>
      <c r="B79" s="88" t="s">
        <v>4294</v>
      </c>
      <c r="C79" s="23"/>
      <c r="D79" s="23"/>
    </row>
    <row r="80" spans="1:4">
      <c r="A80" s="1195"/>
      <c r="B80" s="88" t="s">
        <v>4295</v>
      </c>
      <c r="C80" s="23"/>
      <c r="D80" s="23"/>
    </row>
    <row r="81" spans="1:4">
      <c r="A81" s="1195"/>
      <c r="B81" s="88" t="s">
        <v>4296</v>
      </c>
      <c r="C81" s="23"/>
      <c r="D81" s="23"/>
    </row>
    <row r="82" spans="1:4">
      <c r="A82" s="1195"/>
      <c r="B82" s="88" t="s">
        <v>4297</v>
      </c>
      <c r="C82" s="23"/>
      <c r="D82" s="23"/>
    </row>
    <row r="83" spans="1:4" ht="31.5">
      <c r="A83" s="1195"/>
      <c r="B83" s="88" t="s">
        <v>4298</v>
      </c>
      <c r="C83" s="23"/>
      <c r="D83" s="23"/>
    </row>
    <row r="84" spans="1:4">
      <c r="A84" s="1195"/>
      <c r="B84" s="88" t="s">
        <v>4299</v>
      </c>
      <c r="C84" s="23"/>
      <c r="D84" s="23"/>
    </row>
    <row r="85" spans="1:4">
      <c r="A85" s="1195"/>
      <c r="B85" s="88" t="s">
        <v>4300</v>
      </c>
      <c r="C85" s="23"/>
      <c r="D85" s="23"/>
    </row>
    <row r="86" spans="1:4">
      <c r="A86" s="56" t="s">
        <v>4301</v>
      </c>
      <c r="B86" s="88" t="s">
        <v>4302</v>
      </c>
      <c r="C86" s="23"/>
      <c r="D86" s="23"/>
    </row>
    <row r="87" spans="1:4">
      <c r="A87" s="1195" t="s">
        <v>4303</v>
      </c>
      <c r="B87" s="88" t="s">
        <v>4304</v>
      </c>
      <c r="C87" s="23"/>
      <c r="D87" s="23"/>
    </row>
    <row r="88" spans="1:4">
      <c r="A88" s="1195"/>
      <c r="B88" s="88" t="s">
        <v>4305</v>
      </c>
      <c r="C88" s="23"/>
      <c r="D88" s="23"/>
    </row>
    <row r="89" spans="1:4">
      <c r="A89" s="1195"/>
      <c r="B89" s="88" t="s">
        <v>4306</v>
      </c>
      <c r="C89" s="23"/>
      <c r="D89" s="23"/>
    </row>
    <row r="90" spans="1:4">
      <c r="A90" s="1195"/>
      <c r="B90" s="88" t="s">
        <v>4307</v>
      </c>
      <c r="C90" s="23"/>
      <c r="D90" s="23"/>
    </row>
    <row r="91" spans="1:4">
      <c r="A91" s="1195"/>
      <c r="B91" s="88" t="s">
        <v>4308</v>
      </c>
      <c r="C91" s="23"/>
      <c r="D91" s="23"/>
    </row>
    <row r="92" spans="1:4">
      <c r="A92" s="1195"/>
      <c r="B92" s="88" t="s">
        <v>4309</v>
      </c>
      <c r="C92" s="23"/>
      <c r="D92" s="23"/>
    </row>
    <row r="93" spans="1:4">
      <c r="A93" s="1195"/>
      <c r="B93" s="88" t="s">
        <v>4310</v>
      </c>
      <c r="C93" s="23"/>
      <c r="D93" s="23"/>
    </row>
    <row r="94" spans="1:4">
      <c r="A94" s="1195"/>
      <c r="B94" s="88" t="s">
        <v>4311</v>
      </c>
      <c r="C94" s="23"/>
      <c r="D94" s="23"/>
    </row>
    <row r="95" spans="1:4">
      <c r="A95" s="1195"/>
      <c r="B95" s="88" t="s">
        <v>4312</v>
      </c>
      <c r="C95" s="23"/>
      <c r="D95" s="23"/>
    </row>
    <row r="96" spans="1:4">
      <c r="A96" s="1195"/>
      <c r="B96" s="88" t="s">
        <v>4313</v>
      </c>
      <c r="C96" s="23"/>
      <c r="D96" s="23"/>
    </row>
    <row r="97" spans="1:4">
      <c r="A97" s="1195"/>
      <c r="B97" s="88" t="s">
        <v>4311</v>
      </c>
      <c r="C97" s="23"/>
      <c r="D97" s="23"/>
    </row>
    <row r="98" spans="1:4">
      <c r="A98" s="1195"/>
      <c r="B98" s="88" t="s">
        <v>4314</v>
      </c>
      <c r="C98" s="23"/>
      <c r="D98" s="23"/>
    </row>
    <row r="99" spans="1:4">
      <c r="A99" s="1195"/>
      <c r="B99" s="88" t="s">
        <v>4315</v>
      </c>
      <c r="C99" s="23"/>
      <c r="D99" s="23"/>
    </row>
    <row r="100" spans="1:4">
      <c r="A100" s="1195"/>
      <c r="B100" s="88" t="s">
        <v>4316</v>
      </c>
      <c r="C100" s="23"/>
      <c r="D100" s="23"/>
    </row>
    <row r="101" spans="1:4">
      <c r="A101" s="1195"/>
      <c r="B101" s="88" t="s">
        <v>4317</v>
      </c>
      <c r="C101" s="23"/>
      <c r="D101" s="23"/>
    </row>
    <row r="102" spans="1:4">
      <c r="A102" s="1195"/>
      <c r="B102" s="88" t="s">
        <v>4318</v>
      </c>
      <c r="C102" s="23"/>
      <c r="D102" s="23"/>
    </row>
    <row r="103" spans="1:4">
      <c r="A103" s="1195"/>
      <c r="B103" s="88" t="s">
        <v>4319</v>
      </c>
      <c r="C103" s="23"/>
      <c r="D103" s="23"/>
    </row>
    <row r="104" spans="1:4" ht="31.5">
      <c r="A104" s="1195"/>
      <c r="B104" s="88" t="s">
        <v>4320</v>
      </c>
      <c r="C104" s="23"/>
      <c r="D104" s="23"/>
    </row>
    <row r="105" spans="1:4">
      <c r="A105" s="1195"/>
      <c r="B105" s="88" t="s">
        <v>4321</v>
      </c>
      <c r="C105" s="23"/>
      <c r="D105" s="23"/>
    </row>
    <row r="106" spans="1:4">
      <c r="A106" s="1195"/>
      <c r="B106" s="88" t="s">
        <v>4322</v>
      </c>
      <c r="C106" s="23"/>
      <c r="D106" s="23"/>
    </row>
    <row r="107" spans="1:4" ht="31.5">
      <c r="A107" s="1195"/>
      <c r="B107" s="88" t="s">
        <v>4323</v>
      </c>
      <c r="C107" s="23"/>
      <c r="D107" s="23"/>
    </row>
    <row r="108" spans="1:4">
      <c r="A108" s="1195"/>
      <c r="B108" s="88" t="s">
        <v>4324</v>
      </c>
      <c r="C108" s="23"/>
      <c r="D108" s="23"/>
    </row>
    <row r="109" spans="1:4">
      <c r="A109" s="1195"/>
      <c r="B109" s="88" t="s">
        <v>4325</v>
      </c>
      <c r="C109" s="23"/>
      <c r="D109" s="23"/>
    </row>
    <row r="110" spans="1:4">
      <c r="A110" s="1195" t="s">
        <v>1598</v>
      </c>
      <c r="B110" s="88" t="s">
        <v>4326</v>
      </c>
      <c r="C110" s="23"/>
      <c r="D110" s="23"/>
    </row>
    <row r="111" spans="1:4">
      <c r="A111" s="1195"/>
      <c r="B111" s="88" t="s">
        <v>4327</v>
      </c>
      <c r="C111" s="23"/>
      <c r="D111" s="23"/>
    </row>
    <row r="112" spans="1:4">
      <c r="A112" s="1195"/>
      <c r="B112" s="88" t="s">
        <v>4328</v>
      </c>
      <c r="C112" s="23"/>
      <c r="D112" s="23"/>
    </row>
    <row r="113" spans="1:4">
      <c r="A113" s="1195"/>
      <c r="B113" s="88" t="s">
        <v>4329</v>
      </c>
      <c r="C113" s="23"/>
      <c r="D113" s="23"/>
    </row>
    <row r="114" spans="1:4">
      <c r="A114" s="1195"/>
      <c r="B114" s="88" t="s">
        <v>4330</v>
      </c>
      <c r="C114" s="23"/>
      <c r="D114" s="23"/>
    </row>
    <row r="115" spans="1:4">
      <c r="A115" s="1195"/>
      <c r="B115" s="88" t="s">
        <v>4331</v>
      </c>
      <c r="C115" s="23"/>
      <c r="D115" s="23"/>
    </row>
    <row r="116" spans="1:4">
      <c r="A116" s="1195"/>
      <c r="B116" s="88" t="s">
        <v>4332</v>
      </c>
      <c r="C116" s="23"/>
      <c r="D116" s="23"/>
    </row>
    <row r="117" spans="1:4">
      <c r="A117" s="1195"/>
      <c r="B117" s="88" t="s">
        <v>4333</v>
      </c>
      <c r="C117" s="23"/>
      <c r="D117" s="23"/>
    </row>
    <row r="118" spans="1:4">
      <c r="A118" s="1195"/>
      <c r="B118" s="88" t="s">
        <v>4334</v>
      </c>
      <c r="C118" s="23"/>
      <c r="D118" s="23"/>
    </row>
    <row r="119" spans="1:4">
      <c r="A119" s="1195"/>
      <c r="B119" s="88" t="s">
        <v>4335</v>
      </c>
      <c r="C119" s="23"/>
      <c r="D119" s="23"/>
    </row>
    <row r="120" spans="1:4">
      <c r="A120" s="1195"/>
      <c r="B120" s="88" t="s">
        <v>4336</v>
      </c>
      <c r="C120" s="23"/>
      <c r="D120" s="23"/>
    </row>
    <row r="121" spans="1:4">
      <c r="A121" s="1195"/>
      <c r="B121" s="88" t="s">
        <v>4337</v>
      </c>
      <c r="C121" s="23"/>
      <c r="D121" s="23"/>
    </row>
    <row r="122" spans="1:4">
      <c r="A122" s="1195" t="s">
        <v>4338</v>
      </c>
      <c r="B122" s="88" t="s">
        <v>4339</v>
      </c>
      <c r="C122" s="23"/>
      <c r="D122" s="23"/>
    </row>
    <row r="123" spans="1:4">
      <c r="A123" s="1195"/>
      <c r="B123" s="88" t="s">
        <v>4092</v>
      </c>
      <c r="C123" s="23"/>
      <c r="D123" s="23"/>
    </row>
    <row r="124" spans="1:4">
      <c r="A124" s="1195"/>
      <c r="B124" s="88" t="s">
        <v>799</v>
      </c>
      <c r="C124" s="23"/>
      <c r="D124" s="23"/>
    </row>
    <row r="125" spans="1:4">
      <c r="A125" s="1195"/>
      <c r="B125" s="88" t="s">
        <v>4340</v>
      </c>
      <c r="C125" s="23"/>
      <c r="D125" s="23"/>
    </row>
    <row r="126" spans="1:4">
      <c r="A126" s="1195"/>
      <c r="B126" s="88" t="s">
        <v>4341</v>
      </c>
      <c r="C126" s="23"/>
      <c r="D126" s="23"/>
    </row>
    <row r="127" spans="1:4">
      <c r="A127" s="1195"/>
      <c r="B127" s="88" t="s">
        <v>4342</v>
      </c>
      <c r="C127" s="23"/>
      <c r="D127" s="23"/>
    </row>
    <row r="128" spans="1:4">
      <c r="A128" s="1195" t="s">
        <v>4343</v>
      </c>
      <c r="B128" s="88" t="s">
        <v>4344</v>
      </c>
      <c r="C128" s="23"/>
      <c r="D128" s="23"/>
    </row>
    <row r="129" spans="1:4">
      <c r="A129" s="1195"/>
      <c r="B129" s="88" t="s">
        <v>4092</v>
      </c>
      <c r="C129" s="23"/>
      <c r="D129" s="23"/>
    </row>
    <row r="130" spans="1:4">
      <c r="A130" s="1195"/>
      <c r="B130" s="88" t="s">
        <v>799</v>
      </c>
      <c r="C130" s="23"/>
      <c r="D130" s="23"/>
    </row>
    <row r="131" spans="1:4">
      <c r="A131" s="1195"/>
      <c r="B131" s="88" t="s">
        <v>4340</v>
      </c>
      <c r="C131" s="23"/>
      <c r="D131" s="23"/>
    </row>
    <row r="132" spans="1:4">
      <c r="A132" s="1195"/>
      <c r="B132" s="88" t="s">
        <v>4345</v>
      </c>
      <c r="C132" s="23"/>
      <c r="D132" s="23"/>
    </row>
    <row r="133" spans="1:4">
      <c r="A133" s="1195" t="s">
        <v>4346</v>
      </c>
      <c r="B133" s="88" t="s">
        <v>4347</v>
      </c>
      <c r="C133" s="23"/>
      <c r="D133" s="23"/>
    </row>
    <row r="134" spans="1:4">
      <c r="A134" s="1195"/>
      <c r="B134" s="88" t="s">
        <v>4092</v>
      </c>
      <c r="C134" s="23"/>
      <c r="D134" s="23"/>
    </row>
    <row r="135" spans="1:4">
      <c r="A135" s="1195"/>
      <c r="B135" s="88" t="s">
        <v>799</v>
      </c>
      <c r="C135" s="23"/>
      <c r="D135" s="23"/>
    </row>
    <row r="136" spans="1:4">
      <c r="A136" s="1195"/>
      <c r="B136" s="88" t="s">
        <v>4340</v>
      </c>
      <c r="C136" s="23"/>
      <c r="D136" s="23"/>
    </row>
    <row r="137" spans="1:4">
      <c r="A137" s="1195"/>
      <c r="B137" s="88" t="s">
        <v>4348</v>
      </c>
      <c r="C137" s="23"/>
      <c r="D137" s="23"/>
    </row>
    <row r="138" spans="1:4">
      <c r="A138" s="56" t="s">
        <v>4349</v>
      </c>
      <c r="B138" s="88" t="s">
        <v>4350</v>
      </c>
      <c r="C138" s="23"/>
      <c r="D138" s="23"/>
    </row>
    <row r="139" spans="1:4">
      <c r="A139" s="1195" t="s">
        <v>4351</v>
      </c>
      <c r="B139" s="88" t="s">
        <v>4352</v>
      </c>
      <c r="C139" s="23"/>
      <c r="D139" s="23"/>
    </row>
    <row r="140" spans="1:4">
      <c r="A140" s="1195"/>
      <c r="B140" s="88" t="s">
        <v>4092</v>
      </c>
      <c r="C140" s="23"/>
      <c r="D140" s="23"/>
    </row>
    <row r="141" spans="1:4">
      <c r="A141" s="1195"/>
      <c r="B141" s="88" t="s">
        <v>799</v>
      </c>
      <c r="C141" s="23"/>
      <c r="D141" s="23"/>
    </row>
    <row r="142" spans="1:4">
      <c r="A142" s="1195"/>
      <c r="B142" s="88" t="s">
        <v>4353</v>
      </c>
      <c r="C142" s="23"/>
      <c r="D142" s="23"/>
    </row>
    <row r="143" spans="1:4">
      <c r="A143" s="1195"/>
      <c r="B143" s="88" t="s">
        <v>4354</v>
      </c>
      <c r="C143" s="23"/>
      <c r="D143" s="23"/>
    </row>
    <row r="144" spans="1:4">
      <c r="A144" s="1195"/>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c r="A150" s="56">
        <v>5</v>
      </c>
      <c r="B150" s="88" t="s">
        <v>4358</v>
      </c>
      <c r="C150" s="23"/>
      <c r="D150" s="23"/>
    </row>
    <row r="151" spans="1:4">
      <c r="A151" s="56">
        <v>6</v>
      </c>
      <c r="B151" s="88" t="s">
        <v>400</v>
      </c>
      <c r="C151" s="23"/>
      <c r="D151" s="23"/>
    </row>
    <row r="152" spans="1:4" ht="31.5">
      <c r="A152" s="1195">
        <v>7</v>
      </c>
      <c r="B152" s="88" t="s">
        <v>2065</v>
      </c>
      <c r="C152" s="23"/>
      <c r="D152" s="23"/>
    </row>
    <row r="153" spans="1:4">
      <c r="A153" s="1195"/>
      <c r="B153" s="88" t="s">
        <v>4092</v>
      </c>
      <c r="C153" s="23"/>
      <c r="D153" s="23"/>
    </row>
    <row r="154" spans="1:4">
      <c r="A154" s="1195"/>
      <c r="B154" s="88" t="s">
        <v>4359</v>
      </c>
      <c r="C154" s="23"/>
      <c r="D154" s="23"/>
    </row>
    <row r="155" spans="1:4">
      <c r="A155" s="1195"/>
      <c r="B155" s="88" t="s">
        <v>4360</v>
      </c>
      <c r="C155" s="23"/>
      <c r="D155" s="23"/>
    </row>
    <row r="156" spans="1:4">
      <c r="A156" s="1195"/>
      <c r="B156" s="88" t="s">
        <v>4361</v>
      </c>
      <c r="C156" s="23"/>
      <c r="D156" s="23"/>
    </row>
    <row r="157" spans="1:4">
      <c r="A157" s="1195"/>
      <c r="B157" s="88" t="s">
        <v>4362</v>
      </c>
      <c r="C157" s="23"/>
      <c r="D157" s="23"/>
    </row>
    <row r="158" spans="1:4">
      <c r="A158" s="1195"/>
      <c r="B158" s="88" t="s">
        <v>4363</v>
      </c>
      <c r="C158" s="23"/>
      <c r="D158" s="23"/>
    </row>
    <row r="159" spans="1:4">
      <c r="A159" s="1195"/>
      <c r="B159" s="88" t="s">
        <v>4364</v>
      </c>
      <c r="C159" s="23"/>
      <c r="D159" s="23"/>
    </row>
    <row r="160" spans="1:4">
      <c r="A160" s="1195">
        <v>8</v>
      </c>
      <c r="B160" s="88" t="s">
        <v>4365</v>
      </c>
      <c r="C160" s="23"/>
      <c r="D160" s="23"/>
    </row>
    <row r="161" spans="1:4">
      <c r="A161" s="1195"/>
      <c r="B161" s="88" t="s">
        <v>4366</v>
      </c>
      <c r="C161" s="23"/>
      <c r="D161" s="23"/>
    </row>
    <row r="162" spans="1:4">
      <c r="A162" s="1195"/>
      <c r="B162" s="88" t="s">
        <v>4367</v>
      </c>
      <c r="C162" s="23"/>
      <c r="D162" s="23"/>
    </row>
    <row r="163" spans="1:4">
      <c r="A163" s="1195">
        <v>9</v>
      </c>
      <c r="B163" s="88" t="s">
        <v>406</v>
      </c>
      <c r="C163" s="23"/>
      <c r="D163" s="23"/>
    </row>
    <row r="164" spans="1:4">
      <c r="A164" s="1195"/>
      <c r="B164" s="88" t="s">
        <v>4368</v>
      </c>
      <c r="C164" s="23"/>
      <c r="D164" s="23"/>
    </row>
    <row r="165" spans="1:4">
      <c r="A165" s="1195"/>
      <c r="B165" s="88" t="s">
        <v>4369</v>
      </c>
      <c r="C165" s="23"/>
      <c r="D165" s="23"/>
    </row>
    <row r="166" spans="1:4">
      <c r="A166" s="1195"/>
      <c r="B166" s="88" t="s">
        <v>4370</v>
      </c>
      <c r="C166" s="23"/>
      <c r="D166" s="23"/>
    </row>
    <row r="167" spans="1:4">
      <c r="A167" s="1195"/>
      <c r="B167" s="88" t="s">
        <v>4371</v>
      </c>
      <c r="C167" s="23"/>
      <c r="D167" s="23"/>
    </row>
    <row r="168" spans="1:4">
      <c r="A168" s="1195"/>
      <c r="B168" s="88" t="s">
        <v>4372</v>
      </c>
      <c r="C168" s="23"/>
      <c r="D168" s="23"/>
    </row>
    <row r="169" spans="1:4">
      <c r="A169" s="1195">
        <v>10</v>
      </c>
      <c r="B169" s="88" t="s">
        <v>409</v>
      </c>
      <c r="C169" s="23"/>
      <c r="D169" s="23"/>
    </row>
    <row r="170" spans="1:4">
      <c r="A170" s="1195"/>
      <c r="B170" s="88" t="s">
        <v>4373</v>
      </c>
      <c r="C170" s="23"/>
      <c r="D170" s="23"/>
    </row>
    <row r="171" spans="1:4">
      <c r="A171" s="1195"/>
      <c r="B171" s="88" t="s">
        <v>4374</v>
      </c>
      <c r="C171" s="23"/>
      <c r="D171" s="23"/>
    </row>
    <row r="172" spans="1:4">
      <c r="A172" s="1195"/>
      <c r="B172" s="88" t="s">
        <v>4375</v>
      </c>
      <c r="C172" s="23"/>
      <c r="D172" s="23"/>
    </row>
    <row r="173" spans="1:4">
      <c r="A173" s="1195"/>
      <c r="B173" s="88" t="s">
        <v>4376</v>
      </c>
      <c r="C173" s="23"/>
      <c r="D173" s="23"/>
    </row>
    <row r="174" spans="1:4">
      <c r="A174" s="56">
        <v>11</v>
      </c>
      <c r="B174" s="88" t="s">
        <v>4377</v>
      </c>
      <c r="C174" s="23"/>
      <c r="D174" s="23"/>
    </row>
    <row r="175" spans="1:4">
      <c r="A175" s="1195">
        <v>12</v>
      </c>
      <c r="B175" s="88" t="s">
        <v>531</v>
      </c>
      <c r="C175" s="23"/>
      <c r="D175" s="23"/>
    </row>
    <row r="176" spans="1:4" ht="31.5">
      <c r="A176" s="1195"/>
      <c r="B176" s="88" t="s">
        <v>4378</v>
      </c>
      <c r="C176" s="23"/>
      <c r="D176" s="23"/>
    </row>
    <row r="177" spans="1:4" ht="31.5">
      <c r="A177" s="1195"/>
      <c r="B177" s="88" t="s">
        <v>4379</v>
      </c>
      <c r="C177" s="23"/>
      <c r="D177" s="23"/>
    </row>
    <row r="178" spans="1:4">
      <c r="A178" s="56">
        <v>13</v>
      </c>
      <c r="B178" s="88" t="s">
        <v>4380</v>
      </c>
      <c r="C178" s="23"/>
      <c r="D178" s="23"/>
    </row>
    <row r="179" spans="1:4" ht="31.5">
      <c r="A179" s="56">
        <v>14</v>
      </c>
      <c r="B179" s="88" t="s">
        <v>2082</v>
      </c>
      <c r="C179" s="23"/>
      <c r="D179" s="23"/>
    </row>
    <row r="180" spans="1:4">
      <c r="A180" s="56">
        <v>15</v>
      </c>
      <c r="B180" s="88" t="s">
        <v>2083</v>
      </c>
      <c r="C180" s="23"/>
      <c r="D180" s="23"/>
    </row>
    <row r="181" spans="1:4">
      <c r="A181" s="1195">
        <v>16</v>
      </c>
      <c r="B181" s="88" t="s">
        <v>2084</v>
      </c>
      <c r="C181" s="23"/>
      <c r="D181" s="23"/>
    </row>
    <row r="182" spans="1:4">
      <c r="A182" s="1195"/>
      <c r="B182" s="88" t="s">
        <v>4381</v>
      </c>
      <c r="C182" s="23"/>
      <c r="D182" s="23"/>
    </row>
    <row r="183" spans="1:4">
      <c r="A183" s="1195"/>
      <c r="B183" s="88" t="s">
        <v>4382</v>
      </c>
      <c r="C183" s="23"/>
      <c r="D183" s="23"/>
    </row>
    <row r="184" spans="1:4">
      <c r="A184" s="1195"/>
      <c r="B184" s="88" t="s">
        <v>4383</v>
      </c>
      <c r="C184" s="23"/>
      <c r="D184" s="23"/>
    </row>
    <row r="185" spans="1:4">
      <c r="A185" s="1195"/>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95">
        <v>4</v>
      </c>
      <c r="B190" s="88" t="s">
        <v>4385</v>
      </c>
      <c r="C190" s="23"/>
      <c r="D190" s="23"/>
    </row>
    <row r="191" spans="1:4">
      <c r="A191" s="1195"/>
      <c r="B191" s="88" t="s">
        <v>4386</v>
      </c>
      <c r="C191" s="23"/>
      <c r="D191" s="23"/>
    </row>
    <row r="192" spans="1:4">
      <c r="A192" s="1195"/>
      <c r="B192" s="88" t="s">
        <v>4387</v>
      </c>
      <c r="C192" s="23"/>
      <c r="D192" s="23"/>
    </row>
    <row r="193" spans="1:4">
      <c r="A193" s="56">
        <v>5</v>
      </c>
      <c r="B193" s="88" t="s">
        <v>559</v>
      </c>
      <c r="C193" s="23"/>
      <c r="D193" s="23"/>
    </row>
    <row r="194" spans="1:4">
      <c r="A194" s="56">
        <v>6</v>
      </c>
      <c r="B194" s="88" t="s">
        <v>4388</v>
      </c>
      <c r="C194" s="23"/>
      <c r="D194" s="23"/>
    </row>
    <row r="195" spans="1:4">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95">
        <v>4</v>
      </c>
      <c r="B207" s="88" t="s">
        <v>414</v>
      </c>
      <c r="C207" s="23"/>
      <c r="D207" s="23"/>
    </row>
    <row r="208" spans="1:4">
      <c r="A208" s="1195"/>
      <c r="B208" s="88" t="s">
        <v>4393</v>
      </c>
      <c r="C208" s="23"/>
      <c r="D208" s="23"/>
    </row>
    <row r="209" spans="1:7">
      <c r="A209" s="1195"/>
      <c r="B209" s="88" t="s">
        <v>4394</v>
      </c>
      <c r="C209" s="23"/>
      <c r="D209" s="23"/>
    </row>
    <row r="210" spans="1:7">
      <c r="A210" s="1195"/>
      <c r="B210" s="88" t="s">
        <v>4395</v>
      </c>
      <c r="C210" s="23"/>
      <c r="D210" s="23"/>
    </row>
    <row r="211" spans="1:7">
      <c r="A211" s="56">
        <v>5</v>
      </c>
      <c r="B211" s="88" t="s">
        <v>417</v>
      </c>
      <c r="C211" s="23"/>
      <c r="D211" s="23"/>
    </row>
    <row r="212" spans="1:7">
      <c r="A212" s="1195">
        <v>6</v>
      </c>
      <c r="B212" s="88" t="s">
        <v>4396</v>
      </c>
      <c r="C212" s="23"/>
      <c r="D212" s="23"/>
    </row>
    <row r="213" spans="1:7">
      <c r="A213" s="1195"/>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21"/>
      <c r="E219" s="1221"/>
      <c r="F219" s="1221"/>
      <c r="G219" s="1221"/>
    </row>
    <row r="220" spans="1:7">
      <c r="A220" s="13" t="s">
        <v>55</v>
      </c>
      <c r="B220" s="74"/>
      <c r="C220" s="14" t="s">
        <v>66</v>
      </c>
      <c r="D220" s="1221"/>
      <c r="E220" s="1221"/>
      <c r="F220" s="1221"/>
      <c r="G220" s="1221"/>
    </row>
    <row r="221" spans="1:7">
      <c r="A221" s="7"/>
      <c r="B221" s="7"/>
      <c r="C221" s="15" t="s">
        <v>67</v>
      </c>
      <c r="D221" s="1221"/>
      <c r="E221" s="1221"/>
      <c r="F221" s="1221"/>
      <c r="G221" s="1221"/>
    </row>
  </sheetData>
  <sheetProtection algorithmName="SHA-512" hashValue="T6T0U0DRtlYuiQMfqI+tzX4PXtHutAatZcoLRA02lPWEuzegfjH6Gb6eHECs7LnlSW3UNoRPxD0kNT6JJeaSzg==" saltValue="5kBrkMTpKJfrdBSYgm2QD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691" t="s">
        <v>4</v>
      </c>
      <c r="B1" s="691"/>
      <c r="C1" s="691"/>
      <c r="D1" s="691"/>
      <c r="E1" s="691"/>
      <c r="F1" s="691"/>
    </row>
    <row r="3" spans="1:13">
      <c r="A3" s="692" t="str">
        <f>+'DRS-23 '!A3</f>
        <v>Tender Enquiry No:KPTCL/2026-27/SS/WORK_INDENT3612</v>
      </c>
      <c r="B3" s="693"/>
      <c r="C3" s="693"/>
      <c r="D3" s="693"/>
      <c r="E3" s="693"/>
    </row>
    <row r="4" spans="1:13" ht="40.15" customHeight="1">
      <c r="A4" s="1269"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7"/>
      <c r="C4" s="1197"/>
      <c r="D4" s="1197"/>
      <c r="E4" s="1197"/>
      <c r="F4" s="1197"/>
    </row>
    <row r="5" spans="1:13" ht="18.75">
      <c r="A5" s="1267" t="s">
        <v>4401</v>
      </c>
      <c r="B5" s="1267"/>
      <c r="C5" s="1267"/>
      <c r="D5" s="1267"/>
      <c r="E5" s="1267"/>
      <c r="F5" s="1267"/>
    </row>
    <row r="6" spans="1:13">
      <c r="A6" s="697" t="s">
        <v>846</v>
      </c>
      <c r="B6" s="697"/>
      <c r="C6" s="697"/>
      <c r="D6" s="697"/>
      <c r="E6" s="697"/>
      <c r="F6" s="697"/>
      <c r="G6" s="13"/>
      <c r="H6" s="13"/>
      <c r="I6" s="13"/>
      <c r="J6" s="13"/>
      <c r="K6" s="13"/>
      <c r="L6" s="13"/>
      <c r="M6" s="13"/>
    </row>
    <row r="7" spans="1:13">
      <c r="A7" s="1299" t="s">
        <v>387</v>
      </c>
      <c r="B7" s="1299"/>
      <c r="C7" s="1299"/>
      <c r="D7" s="1299"/>
      <c r="E7" s="1299"/>
      <c r="F7" s="1299"/>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92" t="s">
        <v>861</v>
      </c>
      <c r="B26" s="88" t="s">
        <v>862</v>
      </c>
      <c r="C26" s="42"/>
      <c r="D26" s="42"/>
      <c r="E26" s="42"/>
      <c r="F26" s="42"/>
    </row>
    <row r="27" spans="1:6">
      <c r="A27" s="1292"/>
      <c r="B27" s="88" t="s">
        <v>863</v>
      </c>
      <c r="C27" s="23"/>
      <c r="D27" s="23"/>
      <c r="E27" s="23"/>
      <c r="F27" s="23"/>
    </row>
    <row r="28" spans="1:6">
      <c r="A28" s="1292"/>
      <c r="B28" s="88" t="s">
        <v>864</v>
      </c>
      <c r="C28" s="23"/>
      <c r="D28" s="23"/>
      <c r="E28" s="23"/>
      <c r="F28" s="23"/>
    </row>
    <row r="29" spans="1:6">
      <c r="A29" s="1292"/>
      <c r="B29" s="88" t="s">
        <v>865</v>
      </c>
      <c r="C29" s="23"/>
      <c r="D29" s="23"/>
      <c r="E29" s="23"/>
      <c r="F29" s="23"/>
    </row>
    <row r="30" spans="1:6">
      <c r="A30" s="1292"/>
      <c r="B30" s="88" t="s">
        <v>866</v>
      </c>
      <c r="C30" s="23"/>
      <c r="D30" s="23"/>
      <c r="E30" s="23"/>
      <c r="F30" s="23"/>
    </row>
    <row r="31" spans="1:6">
      <c r="A31" s="1292" t="s">
        <v>867</v>
      </c>
      <c r="B31" s="88" t="s">
        <v>868</v>
      </c>
      <c r="C31" s="42"/>
      <c r="D31" s="42"/>
      <c r="E31" s="42"/>
      <c r="F31" s="42"/>
    </row>
    <row r="32" spans="1:6">
      <c r="A32" s="1292"/>
      <c r="B32" s="88" t="s">
        <v>863</v>
      </c>
      <c r="C32" s="23"/>
      <c r="D32" s="23"/>
      <c r="E32" s="23"/>
      <c r="F32" s="23"/>
    </row>
    <row r="33" spans="1:6">
      <c r="A33" s="1292"/>
      <c r="B33" s="88" t="s">
        <v>864</v>
      </c>
      <c r="C33" s="23"/>
      <c r="D33" s="23"/>
      <c r="E33" s="23"/>
      <c r="F33" s="23"/>
    </row>
    <row r="34" spans="1:6">
      <c r="A34" s="1292"/>
      <c r="B34" s="88" t="s">
        <v>865</v>
      </c>
      <c r="C34" s="23"/>
      <c r="D34" s="23"/>
      <c r="E34" s="23"/>
      <c r="F34" s="23"/>
    </row>
    <row r="35" spans="1:6">
      <c r="A35" s="1292"/>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92" t="s">
        <v>893</v>
      </c>
      <c r="B52" s="88" t="s">
        <v>894</v>
      </c>
      <c r="C52" s="42"/>
      <c r="D52" s="42"/>
      <c r="E52" s="42"/>
      <c r="F52" s="42"/>
    </row>
    <row r="53" spans="1:6">
      <c r="A53" s="1292"/>
      <c r="B53" s="88" t="s">
        <v>895</v>
      </c>
      <c r="C53" s="23"/>
      <c r="D53" s="23"/>
      <c r="E53" s="23"/>
      <c r="F53" s="23"/>
    </row>
    <row r="54" spans="1:6">
      <c r="A54" s="1292"/>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92" t="s">
        <v>909</v>
      </c>
      <c r="B62" s="88" t="s">
        <v>910</v>
      </c>
      <c r="C62" s="42"/>
      <c r="D62" s="42"/>
      <c r="E62" s="42"/>
      <c r="F62" s="42"/>
    </row>
    <row r="63" spans="1:6">
      <c r="A63" s="1292"/>
      <c r="B63" s="88" t="s">
        <v>911</v>
      </c>
      <c r="C63" s="23"/>
      <c r="D63" s="23"/>
      <c r="E63" s="23"/>
      <c r="F63" s="23"/>
    </row>
    <row r="64" spans="1:6">
      <c r="A64" s="1292"/>
      <c r="B64" s="88" t="s">
        <v>912</v>
      </c>
      <c r="C64" s="23"/>
      <c r="D64" s="23"/>
      <c r="E64" s="23"/>
      <c r="F64" s="23"/>
    </row>
    <row r="65" spans="1:6">
      <c r="A65" s="1292"/>
      <c r="B65" s="88" t="s">
        <v>913</v>
      </c>
      <c r="C65" s="23"/>
      <c r="D65" s="23"/>
      <c r="E65" s="23"/>
      <c r="F65" s="23"/>
    </row>
    <row r="66" spans="1:6">
      <c r="A66" s="1292"/>
      <c r="B66" s="88" t="s">
        <v>914</v>
      </c>
      <c r="C66" s="23"/>
      <c r="D66" s="23"/>
      <c r="E66" s="23"/>
      <c r="F66" s="23"/>
    </row>
    <row r="67" spans="1:6">
      <c r="A67" s="1292"/>
      <c r="B67" s="88" t="s">
        <v>915</v>
      </c>
      <c r="C67" s="23"/>
      <c r="D67" s="23"/>
      <c r="E67" s="23"/>
      <c r="F67" s="23"/>
    </row>
    <row r="68" spans="1:6">
      <c r="A68" s="1292" t="s">
        <v>916</v>
      </c>
      <c r="B68" s="88" t="s">
        <v>917</v>
      </c>
      <c r="C68" s="23"/>
      <c r="D68" s="23"/>
      <c r="E68" s="23"/>
      <c r="F68" s="23"/>
    </row>
    <row r="69" spans="1:6">
      <c r="A69" s="1292"/>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92" t="s">
        <v>940</v>
      </c>
      <c r="B84" s="88" t="s">
        <v>941</v>
      </c>
      <c r="C84" s="79"/>
      <c r="D84" s="79"/>
      <c r="E84" s="79"/>
      <c r="F84" s="79"/>
    </row>
    <row r="85" spans="1:6">
      <c r="A85" s="1292"/>
      <c r="B85" s="88" t="s">
        <v>942</v>
      </c>
      <c r="C85" s="23"/>
      <c r="D85" s="23"/>
      <c r="E85" s="23"/>
      <c r="F85" s="23"/>
    </row>
    <row r="86" spans="1:6">
      <c r="A86" s="1292"/>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6"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49" t="s">
        <v>4</v>
      </c>
      <c r="B1" s="1149"/>
      <c r="C1" s="1149"/>
      <c r="D1" s="1149"/>
      <c r="E1" s="1149"/>
      <c r="F1" s="1149"/>
    </row>
    <row r="2" spans="1:6">
      <c r="A2" s="72"/>
    </row>
    <row r="3" spans="1:6" ht="31.5" customHeight="1">
      <c r="A3" s="1274" t="str">
        <f>+'DRS-23 '!A3</f>
        <v>Tender Enquiry No:KPTCL/2026-27/SS/WORK_INDENT3612</v>
      </c>
      <c r="B3" s="817"/>
      <c r="C3" s="817"/>
      <c r="D3" s="817"/>
      <c r="E3" s="817"/>
    </row>
    <row r="4" spans="1:6" ht="58.15" customHeight="1">
      <c r="A4" s="1275"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276"/>
      <c r="C4" s="1276"/>
      <c r="D4" s="1276"/>
      <c r="E4" s="1276"/>
      <c r="F4" s="1276"/>
    </row>
    <row r="5" spans="1:6" ht="18.75">
      <c r="A5" s="1303" t="s">
        <v>4402</v>
      </c>
      <c r="B5" s="1303"/>
      <c r="C5" s="1303"/>
      <c r="D5" s="1303"/>
      <c r="E5" s="1303"/>
      <c r="F5" s="1303"/>
    </row>
    <row r="6" spans="1:6">
      <c r="A6" s="697" t="s">
        <v>4935</v>
      </c>
      <c r="B6" s="697"/>
      <c r="C6" s="697"/>
      <c r="D6" s="697"/>
      <c r="E6" s="697"/>
      <c r="F6" s="697"/>
    </row>
    <row r="7" spans="1:6">
      <c r="A7" s="697" t="s">
        <v>4403</v>
      </c>
      <c r="B7" s="697"/>
      <c r="C7" s="697"/>
      <c r="D7" s="697"/>
      <c r="E7" s="697"/>
      <c r="F7" s="697"/>
    </row>
    <row r="8" spans="1:6" ht="48.6" customHeight="1">
      <c r="A8" s="56"/>
      <c r="B8" s="510" t="s">
        <v>388</v>
      </c>
      <c r="C8" s="1300"/>
      <c r="D8" s="1301"/>
      <c r="E8" s="1301"/>
      <c r="F8" s="1302"/>
    </row>
    <row r="9" spans="1:6" s="50" customFormat="1" ht="28.9" customHeight="1">
      <c r="A9" s="36"/>
      <c r="B9" s="676" t="s">
        <v>4404</v>
      </c>
      <c r="C9" s="677"/>
      <c r="D9" s="677"/>
      <c r="E9" s="677"/>
      <c r="F9" s="677"/>
    </row>
    <row r="10" spans="1:6" s="50" customFormat="1" ht="28.9" customHeight="1">
      <c r="A10" s="36">
        <v>1</v>
      </c>
      <c r="B10" s="675" t="s">
        <v>4405</v>
      </c>
      <c r="C10" s="309"/>
      <c r="D10" s="309"/>
      <c r="E10" s="309"/>
      <c r="F10" s="309"/>
    </row>
    <row r="11" spans="1:6" s="50" customFormat="1" ht="28.9" customHeight="1">
      <c r="A11" s="36">
        <v>2</v>
      </c>
      <c r="B11" s="675" t="s">
        <v>4406</v>
      </c>
      <c r="C11" s="309"/>
      <c r="D11" s="309"/>
      <c r="E11" s="309"/>
      <c r="F11" s="309"/>
    </row>
    <row r="12" spans="1:6" s="50" customFormat="1" ht="28.9" customHeight="1">
      <c r="A12" s="36">
        <v>3</v>
      </c>
      <c r="B12" s="675" t="s">
        <v>4407</v>
      </c>
      <c r="C12" s="309"/>
      <c r="D12" s="309"/>
      <c r="E12" s="309"/>
      <c r="F12" s="309"/>
    </row>
    <row r="13" spans="1:6" s="50" customFormat="1" ht="28.9" customHeight="1">
      <c r="A13" s="36">
        <v>4</v>
      </c>
      <c r="B13" s="675" t="s">
        <v>4408</v>
      </c>
      <c r="C13" s="309"/>
      <c r="D13" s="309"/>
      <c r="E13" s="309"/>
      <c r="F13" s="309"/>
    </row>
    <row r="14" spans="1:6" s="50" customFormat="1" ht="28.9" customHeight="1">
      <c r="A14" s="36">
        <v>5</v>
      </c>
      <c r="B14" s="675" t="s">
        <v>4409</v>
      </c>
      <c r="C14" s="309"/>
      <c r="D14" s="309"/>
      <c r="E14" s="309"/>
      <c r="F14" s="309"/>
    </row>
    <row r="15" spans="1:6" s="50" customFormat="1" ht="28.9" customHeight="1">
      <c r="A15" s="36">
        <v>6</v>
      </c>
      <c r="B15" s="675" t="s">
        <v>4410</v>
      </c>
      <c r="C15" s="309"/>
      <c r="D15" s="309"/>
      <c r="E15" s="309"/>
      <c r="F15" s="309"/>
    </row>
    <row r="16" spans="1:6" s="50" customFormat="1" ht="28.9" customHeight="1">
      <c r="A16" s="36">
        <v>7</v>
      </c>
      <c r="B16" s="675" t="s">
        <v>4411</v>
      </c>
      <c r="C16" s="309"/>
      <c r="D16" s="309"/>
      <c r="E16" s="309"/>
      <c r="F16" s="309"/>
    </row>
    <row r="17" spans="1:6" s="50" customFormat="1" ht="28.9" customHeight="1">
      <c r="A17" s="36">
        <v>8</v>
      </c>
      <c r="B17" s="675" t="s">
        <v>4412</v>
      </c>
      <c r="C17" s="309"/>
      <c r="D17" s="309"/>
      <c r="E17" s="309"/>
      <c r="F17" s="309"/>
    </row>
    <row r="18" spans="1:6" s="50" customFormat="1" ht="28.9" customHeight="1">
      <c r="A18" s="36">
        <v>9</v>
      </c>
      <c r="B18" s="675" t="s">
        <v>4413</v>
      </c>
      <c r="C18" s="309"/>
      <c r="D18" s="309"/>
      <c r="E18" s="309"/>
      <c r="F18" s="309"/>
    </row>
    <row r="19" spans="1:6" s="50" customFormat="1" ht="28.9" customHeight="1">
      <c r="A19" s="36">
        <v>10</v>
      </c>
      <c r="B19" s="675" t="s">
        <v>4414</v>
      </c>
      <c r="C19" s="309"/>
      <c r="D19" s="309"/>
      <c r="E19" s="309"/>
      <c r="F19" s="309"/>
    </row>
    <row r="20" spans="1:6" s="50" customFormat="1" ht="28.9" customHeight="1">
      <c r="A20" s="36">
        <v>11</v>
      </c>
      <c r="B20" s="675" t="s">
        <v>4415</v>
      </c>
      <c r="C20" s="309"/>
      <c r="D20" s="309"/>
      <c r="E20" s="309"/>
      <c r="F20" s="309"/>
    </row>
    <row r="21" spans="1:6" s="50" customFormat="1" ht="28.9" customHeight="1">
      <c r="A21" s="36">
        <v>12</v>
      </c>
      <c r="B21" s="675" t="s">
        <v>4416</v>
      </c>
      <c r="C21" s="309"/>
      <c r="D21" s="309"/>
      <c r="E21" s="309"/>
      <c r="F21" s="309"/>
    </row>
    <row r="22" spans="1:6" s="50" customFormat="1" ht="28.9" customHeight="1">
      <c r="A22" s="36"/>
      <c r="B22" s="675" t="s">
        <v>4417</v>
      </c>
      <c r="C22" s="309"/>
      <c r="D22" s="309"/>
      <c r="E22" s="309"/>
      <c r="F22" s="309"/>
    </row>
    <row r="23" spans="1:6" s="50" customFormat="1" ht="28.9" customHeight="1">
      <c r="A23" s="36"/>
      <c r="B23" s="675" t="s">
        <v>4418</v>
      </c>
      <c r="C23" s="309"/>
      <c r="D23" s="309"/>
      <c r="E23" s="309"/>
      <c r="F23" s="309"/>
    </row>
    <row r="24" spans="1:6" s="50" customFormat="1" ht="28.9" customHeight="1">
      <c r="A24" s="36"/>
      <c r="B24" s="675" t="s">
        <v>4419</v>
      </c>
      <c r="C24" s="309"/>
      <c r="D24" s="309"/>
      <c r="E24" s="309"/>
      <c r="F24" s="309"/>
    </row>
    <row r="25" spans="1:6" s="50" customFormat="1" ht="28.9" customHeight="1">
      <c r="A25" s="36">
        <v>13</v>
      </c>
      <c r="B25" s="675" t="s">
        <v>4420</v>
      </c>
      <c r="C25" s="309"/>
      <c r="D25" s="309"/>
      <c r="E25" s="309"/>
      <c r="F25" s="309"/>
    </row>
    <row r="26" spans="1:6" s="50" customFormat="1" ht="40.9" customHeight="1">
      <c r="A26" s="36">
        <v>14</v>
      </c>
      <c r="B26" s="675" t="s">
        <v>4421</v>
      </c>
      <c r="C26" s="309"/>
      <c r="D26" s="309"/>
      <c r="E26" s="309"/>
      <c r="F26" s="309"/>
    </row>
    <row r="27" spans="1:6" s="50" customFormat="1" ht="39.6" customHeight="1">
      <c r="A27" s="36">
        <v>15</v>
      </c>
      <c r="B27" s="675" t="s">
        <v>4422</v>
      </c>
      <c r="C27" s="309"/>
      <c r="D27" s="309"/>
      <c r="E27" s="309"/>
      <c r="F27" s="309"/>
    </row>
    <row r="28" spans="1:6" s="50" customFormat="1" ht="51" customHeight="1">
      <c r="A28" s="36">
        <v>16</v>
      </c>
      <c r="B28" s="675" t="s">
        <v>4423</v>
      </c>
      <c r="C28" s="309"/>
      <c r="D28" s="309"/>
      <c r="E28" s="309"/>
      <c r="F28" s="309"/>
    </row>
    <row r="29" spans="1:6" s="50" customFormat="1" ht="28.9" customHeight="1">
      <c r="A29" s="36"/>
      <c r="B29" s="675" t="s">
        <v>4424</v>
      </c>
      <c r="C29" s="309"/>
      <c r="D29" s="309"/>
      <c r="E29" s="309"/>
      <c r="F29" s="309"/>
    </row>
    <row r="30" spans="1:6" s="50" customFormat="1" ht="28.9" customHeight="1">
      <c r="A30" s="36"/>
      <c r="B30" s="675" t="s">
        <v>4425</v>
      </c>
      <c r="C30" s="309"/>
      <c r="D30" s="309"/>
      <c r="E30" s="309"/>
      <c r="F30" s="309"/>
    </row>
    <row r="31" spans="1:6" s="50" customFormat="1" ht="28.9" customHeight="1">
      <c r="A31" s="36"/>
      <c r="B31" s="675" t="s">
        <v>4426</v>
      </c>
      <c r="C31" s="309"/>
      <c r="D31" s="309"/>
      <c r="E31" s="309"/>
      <c r="F31" s="309"/>
    </row>
    <row r="32" spans="1:6" s="50" customFormat="1" ht="28.9" customHeight="1">
      <c r="A32" s="36">
        <v>17</v>
      </c>
      <c r="B32" s="675" t="s">
        <v>4427</v>
      </c>
      <c r="C32" s="309"/>
      <c r="D32" s="309"/>
      <c r="E32" s="309"/>
      <c r="F32" s="309"/>
    </row>
    <row r="33" spans="1:6" s="50" customFormat="1" ht="28.9" customHeight="1">
      <c r="A33" s="36"/>
      <c r="B33" s="675" t="s">
        <v>4428</v>
      </c>
      <c r="C33" s="309"/>
      <c r="D33" s="309"/>
      <c r="E33" s="309"/>
      <c r="F33" s="309"/>
    </row>
    <row r="34" spans="1:6" s="50" customFormat="1" ht="28.9" customHeight="1">
      <c r="A34" s="36"/>
      <c r="B34" s="675" t="s">
        <v>4429</v>
      </c>
      <c r="C34" s="309"/>
      <c r="D34" s="309"/>
      <c r="E34" s="309"/>
      <c r="F34" s="309"/>
    </row>
    <row r="35" spans="1:6" s="50" customFormat="1" ht="28.9" customHeight="1">
      <c r="A35" s="36"/>
      <c r="B35" s="675" t="s">
        <v>4430</v>
      </c>
      <c r="C35" s="309"/>
      <c r="D35" s="309"/>
      <c r="E35" s="309"/>
      <c r="F35" s="309"/>
    </row>
    <row r="36" spans="1:6" s="50" customFormat="1" ht="28.9" customHeight="1">
      <c r="A36" s="36"/>
      <c r="B36" s="675" t="s">
        <v>4431</v>
      </c>
      <c r="C36" s="309"/>
      <c r="D36" s="309"/>
      <c r="E36" s="309"/>
      <c r="F36" s="309"/>
    </row>
    <row r="37" spans="1:6" s="50" customFormat="1" ht="28.9" customHeight="1">
      <c r="A37" s="36"/>
      <c r="B37" s="675" t="s">
        <v>4432</v>
      </c>
      <c r="C37" s="309"/>
      <c r="D37" s="309"/>
      <c r="E37" s="309"/>
      <c r="F37" s="309"/>
    </row>
    <row r="38" spans="1:6" s="50" customFormat="1" ht="28.9" customHeight="1">
      <c r="A38" s="36"/>
      <c r="B38" s="675" t="s">
        <v>4433</v>
      </c>
      <c r="C38" s="309"/>
      <c r="D38" s="309"/>
      <c r="E38" s="309"/>
      <c r="F38" s="309"/>
    </row>
    <row r="39" spans="1:6" s="50" customFormat="1" ht="28.9" customHeight="1">
      <c r="A39" s="36"/>
      <c r="B39" s="675" t="s">
        <v>4434</v>
      </c>
      <c r="C39" s="309"/>
      <c r="D39" s="309"/>
      <c r="E39" s="309"/>
      <c r="F39" s="309"/>
    </row>
    <row r="40" spans="1:6" s="50" customFormat="1" ht="28.9" customHeight="1">
      <c r="A40" s="36"/>
      <c r="B40" s="675" t="s">
        <v>4435</v>
      </c>
      <c r="C40" s="309"/>
      <c r="D40" s="309"/>
      <c r="E40" s="309"/>
      <c r="F40" s="309"/>
    </row>
    <row r="41" spans="1:6" s="50" customFormat="1" ht="28.9" customHeight="1">
      <c r="A41" s="36">
        <v>18</v>
      </c>
      <c r="B41" s="675" t="s">
        <v>4436</v>
      </c>
      <c r="C41" s="309"/>
      <c r="D41" s="309"/>
      <c r="E41" s="309"/>
      <c r="F41" s="309"/>
    </row>
    <row r="42" spans="1:6" s="50" customFormat="1" ht="28.9" customHeight="1">
      <c r="A42" s="36"/>
      <c r="B42" s="675" t="s">
        <v>4437</v>
      </c>
      <c r="C42" s="309"/>
      <c r="D42" s="309"/>
      <c r="E42" s="309"/>
      <c r="F42" s="309"/>
    </row>
    <row r="43" spans="1:6" s="50" customFormat="1" ht="28.9" customHeight="1">
      <c r="A43" s="36"/>
      <c r="B43" s="675" t="s">
        <v>4438</v>
      </c>
      <c r="C43" s="309"/>
      <c r="D43" s="309"/>
      <c r="E43" s="309"/>
      <c r="F43" s="309"/>
    </row>
    <row r="44" spans="1:6" s="50" customFormat="1" ht="28.9" customHeight="1">
      <c r="A44" s="36"/>
      <c r="B44" s="675" t="s">
        <v>4439</v>
      </c>
      <c r="C44" s="309"/>
      <c r="D44" s="309"/>
      <c r="E44" s="309"/>
      <c r="F44" s="309"/>
    </row>
    <row r="45" spans="1:6" s="50" customFormat="1" ht="28.9" customHeight="1">
      <c r="A45" s="36"/>
      <c r="B45" s="675" t="s">
        <v>4440</v>
      </c>
      <c r="C45" s="309"/>
      <c r="D45" s="309"/>
      <c r="E45" s="309"/>
      <c r="F45" s="309"/>
    </row>
    <row r="46" spans="1:6" s="50" customFormat="1" ht="28.9" customHeight="1">
      <c r="A46" s="36">
        <v>19</v>
      </c>
      <c r="B46" s="675" t="s">
        <v>4441</v>
      </c>
      <c r="C46" s="309"/>
      <c r="D46" s="309"/>
      <c r="E46" s="309"/>
      <c r="F46" s="309"/>
    </row>
    <row r="47" spans="1:6" s="50" customFormat="1" ht="28.9" customHeight="1">
      <c r="A47" s="36">
        <v>20</v>
      </c>
      <c r="B47" s="675" t="s">
        <v>4442</v>
      </c>
      <c r="C47" s="309"/>
      <c r="D47" s="309"/>
      <c r="E47" s="309"/>
      <c r="F47" s="309"/>
    </row>
    <row r="48" spans="1:6" s="50" customFormat="1" ht="28.9" customHeight="1">
      <c r="A48" s="36"/>
      <c r="B48" s="675" t="s">
        <v>4443</v>
      </c>
      <c r="C48" s="309"/>
      <c r="D48" s="309"/>
      <c r="E48" s="309"/>
      <c r="F48" s="309"/>
    </row>
    <row r="49" spans="1:6" s="50" customFormat="1" ht="28.9" customHeight="1">
      <c r="A49" s="36"/>
      <c r="B49" s="675" t="s">
        <v>4444</v>
      </c>
      <c r="C49" s="309"/>
      <c r="D49" s="309"/>
      <c r="E49" s="309"/>
      <c r="F49" s="309"/>
    </row>
    <row r="50" spans="1:6" s="50" customFormat="1" ht="28.9" customHeight="1">
      <c r="A50" s="36"/>
      <c r="B50" s="675" t="s">
        <v>4445</v>
      </c>
      <c r="C50" s="309"/>
      <c r="D50" s="309"/>
      <c r="E50" s="309"/>
      <c r="F50" s="309"/>
    </row>
    <row r="51" spans="1:6" s="50" customFormat="1" ht="28.9" customHeight="1">
      <c r="A51" s="36">
        <v>21</v>
      </c>
      <c r="B51" s="675" t="s">
        <v>4446</v>
      </c>
      <c r="C51" s="309"/>
      <c r="D51" s="309"/>
      <c r="E51" s="309"/>
      <c r="F51" s="309"/>
    </row>
    <row r="52" spans="1:6" s="50" customFormat="1" ht="28.9" customHeight="1">
      <c r="A52" s="36"/>
      <c r="B52" s="676" t="s">
        <v>4447</v>
      </c>
      <c r="C52" s="309"/>
      <c r="D52" s="309"/>
      <c r="E52" s="309"/>
      <c r="F52" s="309"/>
    </row>
    <row r="53" spans="1:6" s="50" customFormat="1" ht="28.9" customHeight="1">
      <c r="A53" s="36">
        <v>1</v>
      </c>
      <c r="B53" s="675" t="s">
        <v>4405</v>
      </c>
      <c r="C53" s="309"/>
      <c r="D53" s="309"/>
      <c r="E53" s="309"/>
      <c r="F53" s="309"/>
    </row>
    <row r="54" spans="1:6" s="50" customFormat="1" ht="28.9" customHeight="1">
      <c r="A54" s="36">
        <v>2</v>
      </c>
      <c r="B54" s="675" t="s">
        <v>4448</v>
      </c>
      <c r="C54" s="309"/>
      <c r="D54" s="309"/>
      <c r="E54" s="309"/>
      <c r="F54" s="309"/>
    </row>
    <row r="55" spans="1:6" s="50" customFormat="1" ht="28.9" customHeight="1">
      <c r="A55" s="36">
        <v>3</v>
      </c>
      <c r="B55" s="675" t="s">
        <v>3018</v>
      </c>
      <c r="C55" s="309"/>
      <c r="D55" s="309"/>
      <c r="E55" s="309"/>
      <c r="F55" s="309"/>
    </row>
    <row r="56" spans="1:6" s="50" customFormat="1" ht="28.9" customHeight="1">
      <c r="A56" s="36">
        <v>4</v>
      </c>
      <c r="B56" s="675" t="s">
        <v>4449</v>
      </c>
      <c r="C56" s="309"/>
      <c r="D56" s="309"/>
      <c r="E56" s="309"/>
      <c r="F56" s="309"/>
    </row>
    <row r="57" spans="1:6" s="50" customFormat="1" ht="28.9" customHeight="1">
      <c r="A57" s="36">
        <v>5</v>
      </c>
      <c r="B57" s="675" t="s">
        <v>4450</v>
      </c>
      <c r="C57" s="309"/>
      <c r="D57" s="309"/>
      <c r="E57" s="309"/>
      <c r="F57" s="309"/>
    </row>
    <row r="58" spans="1:6" s="50" customFormat="1" ht="28.9" customHeight="1">
      <c r="A58" s="36">
        <v>6</v>
      </c>
      <c r="B58" s="675" t="s">
        <v>4451</v>
      </c>
      <c r="C58" s="309"/>
      <c r="D58" s="309"/>
      <c r="E58" s="309"/>
      <c r="F58" s="309"/>
    </row>
    <row r="59" spans="1:6" s="50" customFormat="1" ht="42" customHeight="1">
      <c r="A59" s="36">
        <v>7</v>
      </c>
      <c r="B59" s="675" t="s">
        <v>4452</v>
      </c>
      <c r="C59" s="309"/>
      <c r="D59" s="309"/>
      <c r="E59" s="309"/>
      <c r="F59" s="309"/>
    </row>
    <row r="60" spans="1:6" s="50" customFormat="1" ht="28.9" customHeight="1">
      <c r="A60" s="36">
        <v>8</v>
      </c>
      <c r="B60" s="675" t="s">
        <v>4453</v>
      </c>
      <c r="C60" s="309"/>
      <c r="D60" s="309"/>
      <c r="E60" s="309"/>
      <c r="F60" s="309"/>
    </row>
    <row r="61" spans="1:6" s="50" customFormat="1" ht="28.9" customHeight="1">
      <c r="A61" s="36">
        <v>9</v>
      </c>
      <c r="B61" s="675" t="s">
        <v>4454</v>
      </c>
      <c r="C61" s="309"/>
      <c r="D61" s="309"/>
      <c r="E61" s="309"/>
      <c r="F61" s="309"/>
    </row>
    <row r="62" spans="1:6" s="50" customFormat="1" ht="28.9" customHeight="1">
      <c r="A62" s="36">
        <v>10</v>
      </c>
      <c r="B62" s="675" t="s">
        <v>4455</v>
      </c>
      <c r="C62" s="309"/>
      <c r="D62" s="309"/>
      <c r="E62" s="309"/>
      <c r="F62" s="309"/>
    </row>
    <row r="63" spans="1:6" s="50" customFormat="1" ht="28.9" customHeight="1">
      <c r="A63" s="36">
        <v>11</v>
      </c>
      <c r="B63" s="675" t="s">
        <v>4456</v>
      </c>
      <c r="C63" s="309"/>
      <c r="D63" s="309"/>
      <c r="E63" s="309"/>
      <c r="F63" s="309"/>
    </row>
    <row r="64" spans="1:6" s="50" customFormat="1" ht="28.9" customHeight="1">
      <c r="A64" s="36">
        <v>12</v>
      </c>
      <c r="B64" s="675" t="s">
        <v>4457</v>
      </c>
      <c r="C64" s="309"/>
      <c r="D64" s="309"/>
      <c r="E64" s="309"/>
      <c r="F64" s="309"/>
    </row>
    <row r="65" spans="1:6" s="50" customFormat="1" ht="28.9" customHeight="1">
      <c r="A65" s="36">
        <v>13</v>
      </c>
      <c r="B65" s="675" t="s">
        <v>4458</v>
      </c>
      <c r="C65" s="309"/>
      <c r="D65" s="309"/>
      <c r="E65" s="309"/>
      <c r="F65" s="309"/>
    </row>
    <row r="66" spans="1:6" s="50" customFormat="1" ht="28.9" customHeight="1">
      <c r="A66" s="36">
        <v>14</v>
      </c>
      <c r="B66" s="675" t="s">
        <v>4459</v>
      </c>
      <c r="C66" s="309"/>
      <c r="D66" s="309"/>
      <c r="E66" s="309"/>
      <c r="F66" s="309"/>
    </row>
    <row r="67" spans="1:6" s="50" customFormat="1" ht="28.9" customHeight="1">
      <c r="A67" s="36">
        <v>15</v>
      </c>
      <c r="B67" s="675" t="s">
        <v>4460</v>
      </c>
      <c r="C67" s="309"/>
      <c r="D67" s="309"/>
      <c r="E67" s="309"/>
      <c r="F67" s="309"/>
    </row>
    <row r="68" spans="1:6" s="50" customFormat="1" ht="28.9" customHeight="1">
      <c r="A68" s="36">
        <v>16</v>
      </c>
      <c r="B68" s="675" t="s">
        <v>4461</v>
      </c>
      <c r="C68" s="309"/>
      <c r="D68" s="309"/>
      <c r="E68" s="309"/>
      <c r="F68" s="309"/>
    </row>
    <row r="69" spans="1:6" s="50" customFormat="1" ht="28.9" customHeight="1">
      <c r="A69" s="36">
        <v>17</v>
      </c>
      <c r="B69" s="675" t="s">
        <v>4462</v>
      </c>
      <c r="C69" s="309"/>
      <c r="D69" s="309"/>
      <c r="E69" s="309"/>
      <c r="F69" s="309"/>
    </row>
    <row r="70" spans="1:6" s="50" customFormat="1" ht="28.9" customHeight="1">
      <c r="A70" s="36"/>
      <c r="B70" s="676" t="s">
        <v>4463</v>
      </c>
      <c r="C70" s="309"/>
      <c r="D70" s="309"/>
      <c r="E70" s="309"/>
      <c r="F70" s="309"/>
    </row>
    <row r="71" spans="1:6" s="50" customFormat="1" ht="28.9" customHeight="1">
      <c r="A71" s="36">
        <v>1</v>
      </c>
      <c r="B71" s="675" t="s">
        <v>4405</v>
      </c>
      <c r="C71" s="309"/>
      <c r="D71" s="309"/>
      <c r="E71" s="309"/>
      <c r="F71" s="309"/>
    </row>
    <row r="72" spans="1:6" s="50" customFormat="1" ht="28.9" customHeight="1">
      <c r="A72" s="36">
        <v>2</v>
      </c>
      <c r="B72" s="675" t="s">
        <v>4448</v>
      </c>
      <c r="C72" s="309"/>
      <c r="D72" s="309"/>
      <c r="E72" s="309"/>
      <c r="F72" s="309"/>
    </row>
    <row r="73" spans="1:6" s="50" customFormat="1" ht="28.9" customHeight="1">
      <c r="A73" s="36">
        <v>3</v>
      </c>
      <c r="B73" s="675" t="s">
        <v>4464</v>
      </c>
      <c r="C73" s="309"/>
      <c r="D73" s="309"/>
      <c r="E73" s="309"/>
      <c r="F73" s="309"/>
    </row>
    <row r="74" spans="1:6" s="50" customFormat="1" ht="28.9" customHeight="1">
      <c r="A74" s="36">
        <v>4</v>
      </c>
      <c r="B74" s="675" t="s">
        <v>4465</v>
      </c>
      <c r="C74" s="309"/>
      <c r="D74" s="309"/>
      <c r="E74" s="309"/>
      <c r="F74" s="309"/>
    </row>
    <row r="75" spans="1:6" s="50" customFormat="1" ht="28.9" customHeight="1">
      <c r="A75" s="36">
        <v>5</v>
      </c>
      <c r="B75" s="675" t="s">
        <v>4465</v>
      </c>
      <c r="C75" s="309"/>
      <c r="D75" s="309"/>
      <c r="E75" s="309"/>
      <c r="F75" s="309"/>
    </row>
    <row r="76" spans="1:6" s="50" customFormat="1" ht="28.9" customHeight="1">
      <c r="A76" s="36">
        <v>6</v>
      </c>
      <c r="B76" s="675" t="s">
        <v>4466</v>
      </c>
      <c r="C76" s="309"/>
      <c r="D76" s="309"/>
      <c r="E76" s="309"/>
      <c r="F76" s="309"/>
    </row>
    <row r="77" spans="1:6" s="50" customFormat="1" ht="28.9" customHeight="1">
      <c r="A77" s="36">
        <v>7</v>
      </c>
      <c r="B77" s="675" t="s">
        <v>4467</v>
      </c>
      <c r="C77" s="309"/>
      <c r="D77" s="309"/>
      <c r="E77" s="309"/>
      <c r="F77" s="309"/>
    </row>
    <row r="78" spans="1:6" s="50" customFormat="1" ht="28.9" customHeight="1">
      <c r="A78" s="36">
        <v>8</v>
      </c>
      <c r="B78" s="675" t="s">
        <v>4468</v>
      </c>
      <c r="C78" s="309"/>
      <c r="D78" s="309"/>
      <c r="E78" s="309"/>
      <c r="F78" s="309"/>
    </row>
    <row r="79" spans="1:6" s="50" customFormat="1" ht="28.9" customHeight="1">
      <c r="A79" s="36"/>
      <c r="B79" s="675" t="s">
        <v>4469</v>
      </c>
      <c r="C79" s="309"/>
      <c r="D79" s="309"/>
      <c r="E79" s="309"/>
      <c r="F79" s="309"/>
    </row>
    <row r="80" spans="1:6" s="50" customFormat="1" ht="28.9" customHeight="1">
      <c r="A80" s="36"/>
      <c r="B80" s="675" t="s">
        <v>4470</v>
      </c>
      <c r="C80" s="309"/>
      <c r="D80" s="309"/>
      <c r="E80" s="309"/>
      <c r="F80" s="309"/>
    </row>
    <row r="81" spans="1:6" s="50" customFormat="1" ht="28.9" customHeight="1">
      <c r="A81" s="36">
        <v>9</v>
      </c>
      <c r="B81" s="675" t="s">
        <v>4471</v>
      </c>
      <c r="C81" s="309"/>
      <c r="D81" s="309"/>
      <c r="E81" s="309"/>
      <c r="F81" s="309"/>
    </row>
    <row r="82" spans="1:6" s="50" customFormat="1" ht="28.9" customHeight="1">
      <c r="A82" s="36">
        <v>10</v>
      </c>
      <c r="B82" s="675" t="s">
        <v>4472</v>
      </c>
      <c r="C82" s="309"/>
      <c r="D82" s="309"/>
      <c r="E82" s="309"/>
      <c r="F82" s="309"/>
    </row>
    <row r="83" spans="1:6" s="50" customFormat="1" ht="28.9" customHeight="1">
      <c r="A83" s="36">
        <v>11</v>
      </c>
      <c r="B83" s="675" t="s">
        <v>4473</v>
      </c>
      <c r="C83" s="309"/>
      <c r="D83" s="309"/>
      <c r="E83" s="309"/>
      <c r="F83" s="309"/>
    </row>
    <row r="84" spans="1:6" s="50" customFormat="1" ht="46.9" customHeight="1">
      <c r="A84" s="36">
        <v>12</v>
      </c>
      <c r="B84" s="675" t="s">
        <v>4474</v>
      </c>
      <c r="C84" s="309"/>
      <c r="D84" s="309"/>
      <c r="E84" s="309"/>
      <c r="F84" s="309"/>
    </row>
    <row r="85" spans="1:6" s="50" customFormat="1" ht="28.9" customHeight="1">
      <c r="A85" s="36">
        <v>13</v>
      </c>
      <c r="B85" s="675" t="s">
        <v>4475</v>
      </c>
      <c r="C85" s="309"/>
      <c r="D85" s="309"/>
      <c r="E85" s="309"/>
      <c r="F85" s="309"/>
    </row>
    <row r="86" spans="1:6" s="50" customFormat="1" ht="28.9" customHeight="1">
      <c r="A86" s="36">
        <v>14</v>
      </c>
      <c r="B86" s="675" t="s">
        <v>4476</v>
      </c>
      <c r="C86" s="309"/>
      <c r="D86" s="309"/>
      <c r="E86" s="309"/>
      <c r="F86" s="309"/>
    </row>
    <row r="87" spans="1:6" s="50" customFormat="1" ht="28.9" customHeight="1">
      <c r="A87" s="36">
        <v>15</v>
      </c>
      <c r="B87" s="675" t="s">
        <v>4477</v>
      </c>
      <c r="C87" s="309"/>
      <c r="D87" s="309"/>
      <c r="E87" s="309"/>
      <c r="F87" s="309"/>
    </row>
    <row r="88" spans="1:6" s="50" customFormat="1" ht="28.9" customHeight="1">
      <c r="A88" s="36">
        <v>16</v>
      </c>
      <c r="B88" s="675" t="s">
        <v>4478</v>
      </c>
      <c r="C88" s="309"/>
      <c r="D88" s="309"/>
      <c r="E88" s="309"/>
      <c r="F88" s="309"/>
    </row>
    <row r="89" spans="1:6" s="50" customFormat="1" ht="28.9" customHeight="1">
      <c r="A89" s="36">
        <v>17</v>
      </c>
      <c r="B89" s="675" t="s">
        <v>4479</v>
      </c>
      <c r="C89" s="309"/>
      <c r="D89" s="309"/>
      <c r="E89" s="309"/>
      <c r="F89" s="309"/>
    </row>
    <row r="90" spans="1:6" s="50" customFormat="1" ht="28.9" customHeight="1">
      <c r="A90" s="36">
        <v>18</v>
      </c>
      <c r="B90" s="675" t="s">
        <v>4480</v>
      </c>
      <c r="C90" s="309"/>
      <c r="D90" s="309"/>
      <c r="E90" s="309"/>
      <c r="F90" s="309"/>
    </row>
    <row r="91" spans="1:6" s="50" customFormat="1" ht="28.9" customHeight="1">
      <c r="A91" s="36">
        <v>19</v>
      </c>
      <c r="B91" s="675" t="s">
        <v>4481</v>
      </c>
      <c r="C91" s="309"/>
      <c r="D91" s="309"/>
      <c r="E91" s="309"/>
      <c r="F91" s="309"/>
    </row>
    <row r="92" spans="1:6" s="50" customFormat="1" ht="28.9" customHeight="1">
      <c r="A92" s="36">
        <v>20</v>
      </c>
      <c r="B92" s="675" t="s">
        <v>4482</v>
      </c>
      <c r="C92" s="309"/>
      <c r="D92" s="309"/>
      <c r="E92" s="309"/>
      <c r="F92" s="309"/>
    </row>
    <row r="93" spans="1:6" s="50" customFormat="1" ht="28.9" customHeight="1">
      <c r="A93" s="36">
        <v>21</v>
      </c>
      <c r="B93" s="675" t="s">
        <v>4483</v>
      </c>
      <c r="C93" s="309"/>
      <c r="D93" s="309"/>
      <c r="E93" s="309"/>
      <c r="F93" s="309"/>
    </row>
    <row r="94" spans="1:6" s="50" customFormat="1" ht="28.9" customHeight="1">
      <c r="A94" s="36"/>
      <c r="B94" s="675" t="s">
        <v>4484</v>
      </c>
      <c r="C94" s="309"/>
      <c r="D94" s="309"/>
      <c r="E94" s="309"/>
      <c r="F94" s="309"/>
    </row>
    <row r="95" spans="1:6" s="50" customFormat="1" ht="28.9" customHeight="1">
      <c r="A95" s="36"/>
      <c r="B95" s="675" t="s">
        <v>4485</v>
      </c>
      <c r="C95" s="309"/>
      <c r="D95" s="309"/>
      <c r="E95" s="309"/>
      <c r="F95" s="309"/>
    </row>
    <row r="96" spans="1:6" s="50" customFormat="1" ht="28.9" customHeight="1">
      <c r="A96" s="36"/>
      <c r="B96" s="675" t="s">
        <v>4486</v>
      </c>
      <c r="C96" s="309"/>
      <c r="D96" s="309"/>
      <c r="E96" s="309"/>
      <c r="F96" s="309"/>
    </row>
    <row r="97" spans="1:6" s="50" customFormat="1" ht="28.9" customHeight="1">
      <c r="A97" s="36">
        <v>22</v>
      </c>
      <c r="B97" s="675" t="s">
        <v>4487</v>
      </c>
      <c r="C97" s="309"/>
      <c r="D97" s="309"/>
      <c r="E97" s="309"/>
      <c r="F97" s="309"/>
    </row>
    <row r="98" spans="1:6" s="50" customFormat="1" ht="28.9" customHeight="1">
      <c r="A98" s="36"/>
      <c r="B98" s="675" t="s">
        <v>4488</v>
      </c>
      <c r="C98" s="309"/>
      <c r="D98" s="309"/>
      <c r="E98" s="309"/>
      <c r="F98" s="309"/>
    </row>
    <row r="99" spans="1:6" s="50" customFormat="1" ht="28.9" customHeight="1">
      <c r="A99" s="36"/>
      <c r="B99" s="675" t="s">
        <v>4489</v>
      </c>
      <c r="C99" s="309"/>
      <c r="D99" s="309"/>
      <c r="E99" s="309"/>
      <c r="F99" s="309"/>
    </row>
    <row r="100" spans="1:6" s="50" customFormat="1" ht="43.9" customHeight="1">
      <c r="A100" s="36">
        <v>23</v>
      </c>
      <c r="B100" s="675" t="s">
        <v>4490</v>
      </c>
      <c r="C100" s="309"/>
      <c r="D100" s="309"/>
      <c r="E100" s="309"/>
      <c r="F100" s="309"/>
    </row>
    <row r="101" spans="1:6" s="50" customFormat="1" ht="28.9" customHeight="1">
      <c r="A101" s="36">
        <v>24</v>
      </c>
      <c r="B101" s="675" t="s">
        <v>4491</v>
      </c>
      <c r="C101" s="309"/>
      <c r="D101" s="309"/>
      <c r="E101" s="309"/>
      <c r="F101" s="309"/>
    </row>
    <row r="102" spans="1:6" s="50" customFormat="1" ht="28.9" customHeight="1">
      <c r="A102" s="36"/>
      <c r="B102" s="675" t="s">
        <v>4492</v>
      </c>
      <c r="C102" s="309"/>
      <c r="D102" s="309"/>
      <c r="E102" s="309"/>
      <c r="F102" s="309"/>
    </row>
    <row r="103" spans="1:6" s="50" customFormat="1" ht="28.9" customHeight="1">
      <c r="A103" s="36"/>
      <c r="B103" s="675" t="s">
        <v>4493</v>
      </c>
      <c r="C103" s="309"/>
      <c r="D103" s="309"/>
      <c r="E103" s="309"/>
      <c r="F103" s="309"/>
    </row>
    <row r="104" spans="1:6" s="50" customFormat="1" ht="40.9" customHeight="1">
      <c r="A104" s="36">
        <v>25</v>
      </c>
      <c r="B104" s="675" t="s">
        <v>4494</v>
      </c>
      <c r="C104" s="309"/>
      <c r="D104" s="309"/>
      <c r="E104" s="309"/>
      <c r="F104" s="309"/>
    </row>
    <row r="105" spans="1:6" s="50" customFormat="1" ht="42.6" customHeight="1">
      <c r="A105" s="36">
        <v>26</v>
      </c>
      <c r="B105" s="675" t="s">
        <v>4495</v>
      </c>
      <c r="C105" s="309"/>
      <c r="D105" s="309"/>
      <c r="E105" s="309"/>
      <c r="F105" s="309"/>
    </row>
    <row r="106" spans="1:6" s="50" customFormat="1" ht="28.9" customHeight="1">
      <c r="A106" s="36">
        <v>27</v>
      </c>
      <c r="B106" s="675" t="s">
        <v>4496</v>
      </c>
      <c r="C106" s="309"/>
      <c r="D106" s="309"/>
      <c r="E106" s="309"/>
      <c r="F106" s="309"/>
    </row>
    <row r="107" spans="1:6" s="50" customFormat="1" ht="28.9" customHeight="1">
      <c r="A107" s="36">
        <v>28</v>
      </c>
      <c r="B107" s="675" t="s">
        <v>4497</v>
      </c>
      <c r="C107" s="309"/>
      <c r="D107" s="309"/>
      <c r="E107" s="309"/>
      <c r="F107" s="309"/>
    </row>
    <row r="108" spans="1:6" s="50" customFormat="1" ht="28.9" customHeight="1">
      <c r="A108" s="36">
        <v>29</v>
      </c>
      <c r="B108" s="675" t="s">
        <v>4498</v>
      </c>
      <c r="C108" s="309"/>
      <c r="D108" s="309"/>
      <c r="E108" s="309"/>
      <c r="F108" s="309"/>
    </row>
    <row r="109" spans="1:6" s="50" customFormat="1" ht="28.9" customHeight="1">
      <c r="A109" s="36"/>
      <c r="B109" s="675" t="s">
        <v>4499</v>
      </c>
      <c r="C109" s="309"/>
      <c r="D109" s="309"/>
      <c r="E109" s="309"/>
      <c r="F109" s="309"/>
    </row>
    <row r="110" spans="1:6" s="50" customFormat="1" ht="28.9" customHeight="1">
      <c r="A110" s="36"/>
      <c r="B110" s="675" t="s">
        <v>4500</v>
      </c>
      <c r="C110" s="309"/>
      <c r="D110" s="309"/>
      <c r="E110" s="309"/>
      <c r="F110" s="309"/>
    </row>
    <row r="111" spans="1:6" s="50" customFormat="1" ht="28.9" customHeight="1">
      <c r="A111" s="36"/>
      <c r="B111" s="675" t="s">
        <v>4501</v>
      </c>
      <c r="C111" s="309"/>
      <c r="D111" s="309"/>
      <c r="E111" s="309"/>
      <c r="F111" s="309"/>
    </row>
    <row r="112" spans="1:6" s="50" customFormat="1" ht="28.9" customHeight="1">
      <c r="A112" s="36">
        <v>30</v>
      </c>
      <c r="B112" s="675" t="s">
        <v>4502</v>
      </c>
      <c r="C112" s="309"/>
      <c r="D112" s="309"/>
      <c r="E112" s="309"/>
      <c r="F112" s="309"/>
    </row>
    <row r="113" spans="1:6" s="50" customFormat="1" ht="28.9" customHeight="1">
      <c r="A113" s="36"/>
      <c r="B113" s="675" t="s">
        <v>4503</v>
      </c>
      <c r="C113" s="309"/>
      <c r="D113" s="309"/>
      <c r="E113" s="309"/>
      <c r="F113" s="309"/>
    </row>
    <row r="114" spans="1:6" s="50" customFormat="1" ht="28.9" customHeight="1">
      <c r="A114" s="36"/>
      <c r="B114" s="675" t="s">
        <v>4504</v>
      </c>
      <c r="C114" s="309"/>
      <c r="D114" s="309"/>
      <c r="E114" s="309"/>
      <c r="F114" s="309"/>
    </row>
    <row r="115" spans="1:6" s="50" customFormat="1" ht="28.9" customHeight="1">
      <c r="A115" s="36"/>
      <c r="B115" s="675" t="s">
        <v>4505</v>
      </c>
      <c r="C115" s="309"/>
      <c r="D115" s="309"/>
      <c r="E115" s="309"/>
      <c r="F115" s="309"/>
    </row>
    <row r="116" spans="1:6" s="50" customFormat="1" ht="28.9" customHeight="1">
      <c r="A116" s="36"/>
      <c r="B116" s="675" t="s">
        <v>4506</v>
      </c>
      <c r="C116" s="309"/>
      <c r="D116" s="309"/>
      <c r="E116" s="309"/>
      <c r="F116" s="309"/>
    </row>
    <row r="117" spans="1:6" s="50" customFormat="1" ht="28.9" customHeight="1">
      <c r="A117" s="36">
        <v>31</v>
      </c>
      <c r="B117" s="675" t="s">
        <v>4507</v>
      </c>
      <c r="C117" s="309"/>
      <c r="D117" s="309"/>
      <c r="E117" s="309"/>
      <c r="F117" s="309"/>
    </row>
    <row r="118" spans="1:6" s="50" customFormat="1" ht="28.9" customHeight="1">
      <c r="A118" s="36">
        <v>32</v>
      </c>
      <c r="B118" s="675" t="s">
        <v>4508</v>
      </c>
      <c r="C118" s="309"/>
      <c r="D118" s="309"/>
      <c r="E118" s="309"/>
      <c r="F118" s="309"/>
    </row>
    <row r="119" spans="1:6" s="50" customFormat="1" ht="28.9" customHeight="1">
      <c r="A119" s="36">
        <v>33</v>
      </c>
      <c r="B119" s="675" t="s">
        <v>4509</v>
      </c>
      <c r="C119" s="309"/>
      <c r="D119" s="309"/>
      <c r="E119" s="309"/>
      <c r="F119" s="309"/>
    </row>
    <row r="120" spans="1:6" s="50" customFormat="1" ht="28.9" customHeight="1">
      <c r="A120" s="36">
        <v>34</v>
      </c>
      <c r="B120" s="675" t="s">
        <v>4510</v>
      </c>
      <c r="C120" s="309"/>
      <c r="D120" s="309"/>
      <c r="E120" s="309"/>
      <c r="F120" s="309"/>
    </row>
    <row r="121" spans="1:6" s="50" customFormat="1" ht="28.9" customHeight="1">
      <c r="A121" s="36">
        <v>35</v>
      </c>
      <c r="B121" s="675" t="s">
        <v>4511</v>
      </c>
      <c r="C121" s="309"/>
      <c r="D121" s="309"/>
      <c r="E121" s="309"/>
      <c r="F121" s="309"/>
    </row>
    <row r="122" spans="1:6" s="50" customFormat="1" ht="28.9" customHeight="1">
      <c r="A122" s="36">
        <v>36</v>
      </c>
      <c r="B122" s="675" t="s">
        <v>4512</v>
      </c>
      <c r="C122" s="309"/>
      <c r="D122" s="309"/>
      <c r="E122" s="309"/>
      <c r="F122" s="309"/>
    </row>
    <row r="123" spans="1:6" s="50" customFormat="1" ht="28.9" customHeight="1">
      <c r="A123" s="36"/>
      <c r="B123" s="675" t="s">
        <v>4445</v>
      </c>
      <c r="C123" s="309"/>
      <c r="D123" s="309"/>
      <c r="E123" s="309"/>
      <c r="F123" s="309"/>
    </row>
    <row r="124" spans="1:6" s="50" customFormat="1" ht="28.9" customHeight="1">
      <c r="A124" s="36"/>
      <c r="B124" s="675" t="s">
        <v>4444</v>
      </c>
      <c r="C124" s="309"/>
      <c r="D124" s="309"/>
      <c r="E124" s="309"/>
      <c r="F124" s="309"/>
    </row>
    <row r="125" spans="1:6" s="50" customFormat="1" ht="28.9" customHeight="1">
      <c r="A125" s="36"/>
      <c r="B125" s="675" t="s">
        <v>556</v>
      </c>
      <c r="C125" s="309"/>
      <c r="D125" s="309"/>
      <c r="E125" s="309"/>
      <c r="F125" s="309"/>
    </row>
    <row r="126" spans="1:6" s="50" customFormat="1" ht="28.9" customHeight="1">
      <c r="A126" s="36">
        <v>37</v>
      </c>
      <c r="B126" s="675" t="s">
        <v>4513</v>
      </c>
      <c r="C126" s="309"/>
      <c r="D126" s="309"/>
      <c r="E126" s="309"/>
      <c r="F126" s="309"/>
    </row>
    <row r="127" spans="1:6" s="50" customFormat="1" ht="28.9" customHeight="1">
      <c r="A127" s="36">
        <v>38</v>
      </c>
      <c r="B127" s="675" t="s">
        <v>4514</v>
      </c>
      <c r="C127" s="309"/>
      <c r="D127" s="309"/>
      <c r="E127" s="309"/>
      <c r="F127" s="309"/>
    </row>
    <row r="128" spans="1:6" s="50" customFormat="1" ht="28.9" customHeight="1">
      <c r="A128" s="36">
        <v>39</v>
      </c>
      <c r="B128" s="675" t="s">
        <v>4515</v>
      </c>
      <c r="C128" s="309"/>
      <c r="D128" s="309"/>
      <c r="E128" s="309"/>
      <c r="F128" s="309"/>
    </row>
    <row r="129" spans="1:6" s="50" customFormat="1" ht="28.9" customHeight="1">
      <c r="A129" s="36"/>
      <c r="B129" s="676" t="s">
        <v>4516</v>
      </c>
      <c r="C129" s="309"/>
      <c r="D129" s="309"/>
      <c r="E129" s="309"/>
      <c r="F129" s="309"/>
    </row>
    <row r="130" spans="1:6" s="50" customFormat="1" ht="28.9" customHeight="1">
      <c r="A130" s="36">
        <v>1</v>
      </c>
      <c r="B130" s="675" t="s">
        <v>4405</v>
      </c>
      <c r="C130" s="309"/>
      <c r="D130" s="309"/>
      <c r="E130" s="309"/>
      <c r="F130" s="309"/>
    </row>
    <row r="131" spans="1:6" s="50" customFormat="1" ht="28.9" customHeight="1">
      <c r="A131" s="36">
        <v>2</v>
      </c>
      <c r="B131" s="675" t="s">
        <v>4406</v>
      </c>
      <c r="C131" s="309"/>
      <c r="D131" s="309"/>
      <c r="E131" s="309"/>
      <c r="F131" s="309"/>
    </row>
    <row r="132" spans="1:6" s="50" customFormat="1" ht="28.9" customHeight="1">
      <c r="A132" s="36">
        <v>3</v>
      </c>
      <c r="B132" s="675" t="s">
        <v>4464</v>
      </c>
      <c r="C132" s="309"/>
      <c r="D132" s="309"/>
      <c r="E132" s="309"/>
      <c r="F132" s="309"/>
    </row>
    <row r="133" spans="1:6" s="50" customFormat="1" ht="28.9" customHeight="1">
      <c r="A133" s="36">
        <v>4</v>
      </c>
      <c r="B133" s="675" t="s">
        <v>4517</v>
      </c>
      <c r="C133" s="309"/>
      <c r="D133" s="309"/>
      <c r="E133" s="309"/>
      <c r="F133" s="309"/>
    </row>
    <row r="134" spans="1:6" s="50" customFormat="1" ht="28.9" customHeight="1">
      <c r="A134" s="36">
        <v>5</v>
      </c>
      <c r="B134" s="675" t="s">
        <v>4465</v>
      </c>
      <c r="C134" s="309"/>
      <c r="D134" s="309"/>
      <c r="E134" s="309"/>
      <c r="F134" s="309"/>
    </row>
    <row r="135" spans="1:6" s="50" customFormat="1" ht="28.9" customHeight="1">
      <c r="A135" s="36">
        <v>6</v>
      </c>
      <c r="B135" s="675" t="s">
        <v>4518</v>
      </c>
      <c r="C135" s="309"/>
      <c r="D135" s="309"/>
      <c r="E135" s="309"/>
      <c r="F135" s="309"/>
    </row>
    <row r="136" spans="1:6" s="50" customFormat="1" ht="28.9" customHeight="1">
      <c r="A136" s="36">
        <v>7</v>
      </c>
      <c r="B136" s="675" t="s">
        <v>4467</v>
      </c>
      <c r="C136" s="309"/>
      <c r="D136" s="309"/>
      <c r="E136" s="309"/>
      <c r="F136" s="309"/>
    </row>
    <row r="137" spans="1:6" s="50" customFormat="1" ht="28.9" customHeight="1">
      <c r="A137" s="36">
        <v>8</v>
      </c>
      <c r="B137" s="675" t="s">
        <v>4468</v>
      </c>
      <c r="C137" s="309"/>
      <c r="D137" s="309"/>
      <c r="E137" s="309"/>
      <c r="F137" s="309"/>
    </row>
    <row r="138" spans="1:6" s="50" customFormat="1" ht="28.9" customHeight="1">
      <c r="A138" s="36">
        <v>9</v>
      </c>
      <c r="B138" s="675" t="s">
        <v>4471</v>
      </c>
      <c r="C138" s="309"/>
      <c r="D138" s="309"/>
      <c r="E138" s="309"/>
      <c r="F138" s="309"/>
    </row>
    <row r="139" spans="1:6" s="50" customFormat="1" ht="28.9" customHeight="1">
      <c r="A139" s="36">
        <v>10</v>
      </c>
      <c r="B139" s="675" t="s">
        <v>4472</v>
      </c>
      <c r="C139" s="309"/>
      <c r="D139" s="309"/>
      <c r="E139" s="309"/>
      <c r="F139" s="309"/>
    </row>
    <row r="140" spans="1:6" s="50" customFormat="1" ht="28.9" customHeight="1">
      <c r="A140" s="36">
        <v>11</v>
      </c>
      <c r="B140" s="675" t="s">
        <v>4473</v>
      </c>
      <c r="C140" s="309"/>
      <c r="D140" s="309"/>
      <c r="E140" s="309"/>
      <c r="F140" s="309"/>
    </row>
    <row r="141" spans="1:6" s="50" customFormat="1" ht="42" customHeight="1">
      <c r="A141" s="36">
        <v>12</v>
      </c>
      <c r="B141" s="675" t="s">
        <v>4474</v>
      </c>
      <c r="C141" s="309"/>
      <c r="D141" s="309"/>
      <c r="E141" s="309"/>
      <c r="F141" s="309"/>
    </row>
    <row r="142" spans="1:6" s="50" customFormat="1" ht="28.9" customHeight="1">
      <c r="A142" s="36">
        <v>13</v>
      </c>
      <c r="B142" s="675" t="s">
        <v>4475</v>
      </c>
      <c r="C142" s="309"/>
      <c r="D142" s="309"/>
      <c r="E142" s="309"/>
      <c r="F142" s="309"/>
    </row>
    <row r="143" spans="1:6" s="50" customFormat="1" ht="28.9" customHeight="1">
      <c r="A143" s="36">
        <v>14</v>
      </c>
      <c r="B143" s="675" t="s">
        <v>4519</v>
      </c>
      <c r="C143" s="309"/>
      <c r="D143" s="309"/>
      <c r="E143" s="309"/>
      <c r="F143" s="309"/>
    </row>
    <row r="144" spans="1:6" s="50" customFormat="1" ht="28.9" customHeight="1">
      <c r="A144" s="36">
        <v>15</v>
      </c>
      <c r="B144" s="675" t="s">
        <v>4477</v>
      </c>
      <c r="C144" s="309"/>
      <c r="D144" s="309"/>
      <c r="E144" s="309"/>
      <c r="F144" s="309"/>
    </row>
    <row r="145" spans="1:6" s="50" customFormat="1" ht="28.9" customHeight="1">
      <c r="A145" s="36">
        <v>16</v>
      </c>
      <c r="B145" s="675" t="s">
        <v>4478</v>
      </c>
      <c r="C145" s="309"/>
      <c r="D145" s="309"/>
      <c r="E145" s="309"/>
      <c r="F145" s="309"/>
    </row>
    <row r="146" spans="1:6" s="50" customFormat="1" ht="28.9" customHeight="1">
      <c r="A146" s="36">
        <v>17</v>
      </c>
      <c r="B146" s="675" t="s">
        <v>4479</v>
      </c>
      <c r="C146" s="309"/>
      <c r="D146" s="309"/>
      <c r="E146" s="309"/>
      <c r="F146" s="309"/>
    </row>
    <row r="147" spans="1:6" s="50" customFormat="1" ht="28.9" customHeight="1">
      <c r="A147" s="36">
        <v>18</v>
      </c>
      <c r="B147" s="675" t="s">
        <v>4480</v>
      </c>
      <c r="C147" s="309"/>
      <c r="D147" s="309"/>
      <c r="E147" s="309"/>
      <c r="F147" s="309"/>
    </row>
    <row r="148" spans="1:6" s="50" customFormat="1" ht="28.9" customHeight="1">
      <c r="A148" s="36">
        <v>19</v>
      </c>
      <c r="B148" s="675" t="s">
        <v>4481</v>
      </c>
      <c r="C148" s="309"/>
      <c r="D148" s="309"/>
      <c r="E148" s="309"/>
      <c r="F148" s="309"/>
    </row>
    <row r="149" spans="1:6" s="50" customFormat="1" ht="28.9" customHeight="1">
      <c r="A149" s="36">
        <v>20</v>
      </c>
      <c r="B149" s="675" t="s">
        <v>4520</v>
      </c>
      <c r="C149" s="309"/>
      <c r="D149" s="309"/>
      <c r="E149" s="309"/>
      <c r="F149" s="309"/>
    </row>
    <row r="150" spans="1:6" s="50" customFormat="1" ht="28.9" customHeight="1">
      <c r="A150" s="36"/>
      <c r="B150" s="675" t="s">
        <v>4484</v>
      </c>
      <c r="C150" s="309"/>
      <c r="D150" s="309"/>
      <c r="E150" s="309"/>
      <c r="F150" s="309"/>
    </row>
    <row r="151" spans="1:6" s="50" customFormat="1" ht="28.9" customHeight="1">
      <c r="A151" s="36"/>
      <c r="B151" s="675" t="s">
        <v>4485</v>
      </c>
      <c r="C151" s="309"/>
      <c r="D151" s="309"/>
      <c r="E151" s="309"/>
      <c r="F151" s="309"/>
    </row>
    <row r="152" spans="1:6" s="50" customFormat="1" ht="28.9" customHeight="1">
      <c r="A152" s="36"/>
      <c r="B152" s="675" t="s">
        <v>4486</v>
      </c>
      <c r="C152" s="309"/>
      <c r="D152" s="309"/>
      <c r="E152" s="309"/>
      <c r="F152" s="309"/>
    </row>
    <row r="153" spans="1:6" s="50" customFormat="1" ht="28.9" customHeight="1">
      <c r="A153" s="36">
        <v>21</v>
      </c>
      <c r="B153" s="675" t="s">
        <v>4481</v>
      </c>
      <c r="C153" s="309"/>
      <c r="D153" s="309"/>
      <c r="E153" s="309"/>
      <c r="F153" s="309"/>
    </row>
    <row r="154" spans="1:6" s="50" customFormat="1" ht="28.9" customHeight="1">
      <c r="A154" s="36">
        <v>22</v>
      </c>
      <c r="B154" s="675" t="s">
        <v>4487</v>
      </c>
      <c r="C154" s="309"/>
      <c r="D154" s="309"/>
      <c r="E154" s="309"/>
      <c r="F154" s="309"/>
    </row>
    <row r="155" spans="1:6" s="50" customFormat="1" ht="28.9" customHeight="1">
      <c r="A155" s="36"/>
      <c r="B155" s="675" t="s">
        <v>4488</v>
      </c>
      <c r="C155" s="309"/>
      <c r="D155" s="309"/>
      <c r="E155" s="309"/>
      <c r="F155" s="309"/>
    </row>
    <row r="156" spans="1:6" s="50" customFormat="1" ht="28.9" customHeight="1">
      <c r="A156" s="36"/>
      <c r="B156" s="675" t="s">
        <v>4489</v>
      </c>
      <c r="C156" s="309"/>
      <c r="D156" s="309"/>
      <c r="E156" s="309"/>
      <c r="F156" s="309"/>
    </row>
    <row r="157" spans="1:6" s="50" customFormat="1" ht="36.6" customHeight="1">
      <c r="A157" s="36">
        <v>23</v>
      </c>
      <c r="B157" s="675" t="s">
        <v>4490</v>
      </c>
      <c r="C157" s="309"/>
      <c r="D157" s="309"/>
      <c r="E157" s="309"/>
      <c r="F157" s="309"/>
    </row>
    <row r="158" spans="1:6" s="50" customFormat="1" ht="39.6" customHeight="1">
      <c r="A158" s="36">
        <v>24</v>
      </c>
      <c r="B158" s="675" t="s">
        <v>4521</v>
      </c>
      <c r="C158" s="309"/>
      <c r="D158" s="309"/>
      <c r="E158" s="309"/>
      <c r="F158" s="309"/>
    </row>
    <row r="159" spans="1:6" s="50" customFormat="1" ht="28.9" customHeight="1">
      <c r="A159" s="36">
        <v>25</v>
      </c>
      <c r="B159" s="675" t="s">
        <v>4496</v>
      </c>
      <c r="C159" s="309"/>
      <c r="D159" s="309"/>
      <c r="E159" s="309"/>
      <c r="F159" s="309"/>
    </row>
    <row r="160" spans="1:6" s="50" customFormat="1" ht="28.9" customHeight="1">
      <c r="A160" s="36">
        <v>26</v>
      </c>
      <c r="B160" s="675" t="s">
        <v>4522</v>
      </c>
      <c r="C160" s="309"/>
      <c r="D160" s="309"/>
      <c r="E160" s="309"/>
      <c r="F160" s="309"/>
    </row>
    <row r="161" spans="1:6" s="50" customFormat="1" ht="28.9" customHeight="1">
      <c r="A161" s="36">
        <v>27</v>
      </c>
      <c r="B161" s="675" t="s">
        <v>4497</v>
      </c>
      <c r="C161" s="309"/>
      <c r="D161" s="309"/>
      <c r="E161" s="309"/>
      <c r="F161" s="309"/>
    </row>
    <row r="162" spans="1:6" s="50" customFormat="1" ht="28.9" customHeight="1">
      <c r="A162" s="36">
        <v>28</v>
      </c>
      <c r="B162" s="675" t="s">
        <v>4523</v>
      </c>
      <c r="C162" s="309"/>
      <c r="D162" s="309"/>
      <c r="E162" s="309"/>
      <c r="F162" s="309"/>
    </row>
    <row r="163" spans="1:6" s="50" customFormat="1" ht="28.9" customHeight="1">
      <c r="A163" s="36">
        <v>29</v>
      </c>
      <c r="B163" s="675" t="s">
        <v>4502</v>
      </c>
      <c r="C163" s="309"/>
      <c r="D163" s="309"/>
      <c r="E163" s="309"/>
      <c r="F163" s="309"/>
    </row>
    <row r="164" spans="1:6" s="50" customFormat="1" ht="28.9" customHeight="1">
      <c r="A164" s="36"/>
      <c r="B164" s="675" t="s">
        <v>4503</v>
      </c>
      <c r="C164" s="309"/>
      <c r="D164" s="309"/>
      <c r="E164" s="309"/>
      <c r="F164" s="309"/>
    </row>
    <row r="165" spans="1:6" s="50" customFormat="1" ht="28.9" customHeight="1">
      <c r="A165" s="36"/>
      <c r="B165" s="675" t="s">
        <v>4504</v>
      </c>
      <c r="C165" s="309"/>
      <c r="D165" s="309"/>
      <c r="E165" s="309"/>
      <c r="F165" s="309"/>
    </row>
    <row r="166" spans="1:6" s="50" customFormat="1" ht="28.9" customHeight="1">
      <c r="A166" s="36"/>
      <c r="B166" s="675" t="s">
        <v>4505</v>
      </c>
      <c r="C166" s="309"/>
      <c r="D166" s="309"/>
      <c r="E166" s="309"/>
      <c r="F166" s="309"/>
    </row>
    <row r="167" spans="1:6" s="50" customFormat="1" ht="28.9" customHeight="1">
      <c r="A167" s="36">
        <v>30</v>
      </c>
      <c r="B167" s="675" t="s">
        <v>4507</v>
      </c>
      <c r="C167" s="309"/>
      <c r="D167" s="309"/>
      <c r="E167" s="309"/>
      <c r="F167" s="309"/>
    </row>
    <row r="168" spans="1:6" s="50" customFormat="1" ht="28.9" customHeight="1">
      <c r="A168" s="36">
        <v>31</v>
      </c>
      <c r="B168" s="675" t="s">
        <v>4509</v>
      </c>
      <c r="C168" s="309"/>
      <c r="D168" s="309"/>
      <c r="E168" s="309"/>
      <c r="F168" s="309"/>
    </row>
    <row r="169" spans="1:6" s="50" customFormat="1" ht="28.9" customHeight="1">
      <c r="A169" s="36">
        <v>32</v>
      </c>
      <c r="B169" s="675" t="s">
        <v>4510</v>
      </c>
      <c r="C169" s="309"/>
      <c r="D169" s="309"/>
      <c r="E169" s="309"/>
      <c r="F169" s="309"/>
    </row>
    <row r="170" spans="1:6" s="50" customFormat="1" ht="28.9" customHeight="1">
      <c r="A170" s="36">
        <v>33</v>
      </c>
      <c r="B170" s="675" t="s">
        <v>4511</v>
      </c>
      <c r="C170" s="309"/>
      <c r="D170" s="309"/>
      <c r="E170" s="309"/>
      <c r="F170" s="309"/>
    </row>
    <row r="171" spans="1:6" s="50" customFormat="1" ht="28.9" customHeight="1">
      <c r="A171" s="36">
        <v>34</v>
      </c>
      <c r="B171" s="675" t="s">
        <v>4524</v>
      </c>
      <c r="C171" s="309"/>
      <c r="D171" s="309"/>
      <c r="E171" s="309"/>
      <c r="F171" s="309"/>
    </row>
    <row r="172" spans="1:6" s="50" customFormat="1" ht="28.9" customHeight="1">
      <c r="A172" s="36"/>
      <c r="B172" s="675" t="s">
        <v>4445</v>
      </c>
      <c r="C172" s="309"/>
      <c r="D172" s="309"/>
      <c r="E172" s="309"/>
      <c r="F172" s="309"/>
    </row>
    <row r="173" spans="1:6" s="50" customFormat="1" ht="28.9" customHeight="1">
      <c r="A173" s="36"/>
      <c r="B173" s="675" t="s">
        <v>4444</v>
      </c>
      <c r="C173" s="309"/>
      <c r="D173" s="309"/>
      <c r="E173" s="309"/>
      <c r="F173" s="309"/>
    </row>
    <row r="174" spans="1:6" s="50" customFormat="1" ht="28.9" customHeight="1">
      <c r="A174" s="36"/>
      <c r="B174" s="675" t="s">
        <v>556</v>
      </c>
      <c r="C174" s="309"/>
      <c r="D174" s="309"/>
      <c r="E174" s="309"/>
      <c r="F174" s="309"/>
    </row>
    <row r="175" spans="1:6" s="50" customFormat="1" ht="28.9" customHeight="1">
      <c r="A175" s="36">
        <v>35</v>
      </c>
      <c r="B175" s="675" t="s">
        <v>4525</v>
      </c>
      <c r="C175" s="309"/>
      <c r="D175" s="309"/>
      <c r="E175" s="309"/>
      <c r="F175" s="309"/>
    </row>
    <row r="176" spans="1:6" s="50" customFormat="1" ht="28.9" customHeight="1">
      <c r="A176" s="36">
        <v>36</v>
      </c>
      <c r="B176" s="675" t="s">
        <v>4508</v>
      </c>
      <c r="C176" s="309"/>
      <c r="D176" s="309"/>
      <c r="E176" s="309"/>
      <c r="F176" s="309"/>
    </row>
    <row r="177" spans="1:6" s="50" customFormat="1" ht="28.9" customHeight="1">
      <c r="A177" s="36">
        <v>37</v>
      </c>
      <c r="B177" s="675" t="s">
        <v>4526</v>
      </c>
      <c r="C177" s="309"/>
      <c r="D177" s="309"/>
      <c r="E177" s="309"/>
      <c r="F177" s="309"/>
    </row>
    <row r="178" spans="1:6" s="50" customFormat="1" ht="45" customHeight="1">
      <c r="A178" s="36">
        <v>38</v>
      </c>
      <c r="B178" s="675" t="s">
        <v>4527</v>
      </c>
      <c r="C178" s="309"/>
      <c r="D178" s="309"/>
      <c r="E178" s="309"/>
      <c r="F178" s="309"/>
    </row>
    <row r="179" spans="1:6" s="50" customFormat="1" ht="28.9" customHeight="1">
      <c r="A179" s="36">
        <v>39</v>
      </c>
      <c r="B179" s="675" t="s">
        <v>4515</v>
      </c>
      <c r="C179" s="309"/>
      <c r="D179" s="309"/>
      <c r="E179" s="309"/>
      <c r="F179" s="309"/>
    </row>
    <row r="180" spans="1:6" s="50" customFormat="1" ht="28.9" customHeight="1">
      <c r="A180" s="36"/>
      <c r="B180" s="676" t="s">
        <v>4528</v>
      </c>
      <c r="C180" s="309"/>
      <c r="D180" s="309"/>
      <c r="E180" s="309"/>
      <c r="F180" s="309"/>
    </row>
    <row r="181" spans="1:6" s="50" customFormat="1" ht="28.9" customHeight="1">
      <c r="A181" s="36">
        <v>1</v>
      </c>
      <c r="B181" s="675" t="s">
        <v>4405</v>
      </c>
      <c r="C181" s="309"/>
      <c r="D181" s="309"/>
      <c r="E181" s="309"/>
      <c r="F181" s="309"/>
    </row>
    <row r="182" spans="1:6" s="50" customFormat="1" ht="28.9" customHeight="1">
      <c r="A182" s="36">
        <v>2</v>
      </c>
      <c r="B182" s="675" t="s">
        <v>4406</v>
      </c>
      <c r="C182" s="309"/>
      <c r="D182" s="309"/>
      <c r="E182" s="309"/>
      <c r="F182" s="309"/>
    </row>
    <row r="183" spans="1:6" s="50" customFormat="1" ht="28.9" customHeight="1">
      <c r="A183" s="36">
        <v>3</v>
      </c>
      <c r="B183" s="675" t="s">
        <v>4529</v>
      </c>
      <c r="C183" s="309"/>
      <c r="D183" s="309"/>
      <c r="E183" s="309"/>
      <c r="F183" s="309"/>
    </row>
    <row r="184" spans="1:6" s="50" customFormat="1" ht="28.9" customHeight="1">
      <c r="A184" s="36">
        <v>4</v>
      </c>
      <c r="B184" s="675" t="s">
        <v>4530</v>
      </c>
      <c r="C184" s="309"/>
      <c r="D184" s="309"/>
      <c r="E184" s="309"/>
      <c r="F184" s="309"/>
    </row>
    <row r="185" spans="1:6" s="50" customFormat="1" ht="28.9" customHeight="1">
      <c r="A185" s="36">
        <v>5</v>
      </c>
      <c r="B185" s="675" t="s">
        <v>4531</v>
      </c>
      <c r="C185" s="309"/>
      <c r="D185" s="309"/>
      <c r="E185" s="309"/>
      <c r="F185" s="309"/>
    </row>
    <row r="186" spans="1:6" s="50" customFormat="1" ht="28.9" customHeight="1">
      <c r="A186" s="36"/>
      <c r="B186" s="675" t="s">
        <v>4532</v>
      </c>
      <c r="C186" s="309"/>
      <c r="D186" s="309"/>
      <c r="E186" s="309"/>
      <c r="F186" s="309"/>
    </row>
    <row r="187" spans="1:6" s="50" customFormat="1" ht="28.9" customHeight="1">
      <c r="A187" s="36"/>
      <c r="B187" s="675" t="s">
        <v>4533</v>
      </c>
      <c r="C187" s="309"/>
      <c r="D187" s="309"/>
      <c r="E187" s="309"/>
      <c r="F187" s="309"/>
    </row>
    <row r="188" spans="1:6" s="50" customFormat="1" ht="28.9" customHeight="1">
      <c r="A188" s="36"/>
      <c r="B188" s="675" t="s">
        <v>4534</v>
      </c>
      <c r="C188" s="309"/>
      <c r="D188" s="309"/>
      <c r="E188" s="309"/>
      <c r="F188" s="309"/>
    </row>
    <row r="189" spans="1:6" s="50" customFormat="1" ht="28.9" customHeight="1">
      <c r="A189" s="36"/>
      <c r="B189" s="675" t="s">
        <v>4535</v>
      </c>
      <c r="C189" s="309"/>
      <c r="D189" s="309"/>
      <c r="E189" s="309"/>
      <c r="F189" s="309"/>
    </row>
    <row r="190" spans="1:6" s="50" customFormat="1" ht="28.9" customHeight="1">
      <c r="A190" s="36">
        <v>6</v>
      </c>
      <c r="B190" s="675" t="s">
        <v>4536</v>
      </c>
      <c r="C190" s="309"/>
      <c r="D190" s="309"/>
      <c r="E190" s="309"/>
      <c r="F190" s="309"/>
    </row>
    <row r="191" spans="1:6" s="50" customFormat="1" ht="28.9" customHeight="1">
      <c r="A191" s="36">
        <v>7</v>
      </c>
      <c r="B191" s="675" t="s">
        <v>4537</v>
      </c>
      <c r="C191" s="309"/>
      <c r="D191" s="309"/>
      <c r="E191" s="309"/>
      <c r="F191" s="309"/>
    </row>
    <row r="192" spans="1:6" s="50" customFormat="1" ht="43.9" customHeight="1">
      <c r="A192" s="36">
        <v>8</v>
      </c>
      <c r="B192" s="675" t="s">
        <v>4538</v>
      </c>
      <c r="C192" s="309"/>
      <c r="D192" s="309"/>
      <c r="E192" s="309"/>
      <c r="F192" s="309"/>
    </row>
    <row r="193" spans="1:6" s="50" customFormat="1" ht="28.9" customHeight="1">
      <c r="A193" s="36"/>
      <c r="B193" s="675" t="s">
        <v>4539</v>
      </c>
      <c r="C193" s="309"/>
      <c r="D193" s="309"/>
      <c r="E193" s="309"/>
      <c r="F193" s="309"/>
    </row>
    <row r="194" spans="1:6" s="50" customFormat="1" ht="28.9" customHeight="1">
      <c r="A194" s="36"/>
      <c r="B194" s="675" t="s">
        <v>4540</v>
      </c>
      <c r="C194" s="309"/>
      <c r="D194" s="309"/>
      <c r="E194" s="309"/>
      <c r="F194" s="309"/>
    </row>
    <row r="195" spans="1:6" s="50" customFormat="1" ht="28.9" customHeight="1">
      <c r="A195" s="36"/>
      <c r="B195" s="675" t="s">
        <v>4541</v>
      </c>
      <c r="C195" s="309"/>
      <c r="D195" s="309"/>
      <c r="E195" s="309"/>
      <c r="F195" s="309"/>
    </row>
    <row r="196" spans="1:6" s="50" customFormat="1" ht="40.9" customHeight="1">
      <c r="A196" s="36">
        <v>9</v>
      </c>
      <c r="B196" s="675" t="s">
        <v>4542</v>
      </c>
      <c r="C196" s="309"/>
      <c r="D196" s="309"/>
      <c r="E196" s="309"/>
      <c r="F196" s="309"/>
    </row>
    <row r="197" spans="1:6" s="50" customFormat="1" ht="28.9" customHeight="1">
      <c r="A197" s="36">
        <v>10</v>
      </c>
      <c r="B197" s="675" t="s">
        <v>4543</v>
      </c>
      <c r="C197" s="309"/>
      <c r="D197" s="309"/>
      <c r="E197" s="309"/>
      <c r="F197" s="309"/>
    </row>
    <row r="198" spans="1:6" s="50" customFormat="1" ht="28.9" customHeight="1">
      <c r="A198" s="36">
        <v>11</v>
      </c>
      <c r="B198" s="675" t="s">
        <v>4544</v>
      </c>
      <c r="C198" s="309"/>
      <c r="D198" s="309"/>
      <c r="E198" s="309"/>
      <c r="F198" s="309"/>
    </row>
    <row r="199" spans="1:6" s="50" customFormat="1" ht="40.9" customHeight="1">
      <c r="A199" s="36">
        <v>12</v>
      </c>
      <c r="B199" s="675" t="s">
        <v>4545</v>
      </c>
      <c r="C199" s="309"/>
      <c r="D199" s="309"/>
      <c r="E199" s="309"/>
      <c r="F199" s="309"/>
    </row>
    <row r="200" spans="1:6" s="50" customFormat="1" ht="28.9" customHeight="1">
      <c r="A200" s="36">
        <v>13</v>
      </c>
      <c r="B200" s="675" t="s">
        <v>4546</v>
      </c>
      <c r="C200" s="309"/>
      <c r="D200" s="309"/>
      <c r="E200" s="309"/>
      <c r="F200" s="309"/>
    </row>
    <row r="201" spans="1:6" s="50" customFormat="1" ht="42" customHeight="1">
      <c r="A201" s="36">
        <v>14</v>
      </c>
      <c r="B201" s="675" t="s">
        <v>4547</v>
      </c>
      <c r="C201" s="309"/>
      <c r="D201" s="309"/>
      <c r="E201" s="309"/>
      <c r="F201" s="309"/>
    </row>
    <row r="202" spans="1:6" s="50" customFormat="1" ht="28.9" customHeight="1">
      <c r="A202" s="36">
        <v>15</v>
      </c>
      <c r="B202" s="675" t="s">
        <v>4548</v>
      </c>
      <c r="C202" s="309"/>
      <c r="D202" s="309"/>
      <c r="E202" s="309"/>
      <c r="F202" s="309"/>
    </row>
    <row r="203" spans="1:6" s="50" customFormat="1" ht="28.9" customHeight="1">
      <c r="A203" s="36">
        <v>16</v>
      </c>
      <c r="B203" s="675" t="s">
        <v>4549</v>
      </c>
      <c r="C203" s="309"/>
      <c r="D203" s="309"/>
      <c r="E203" s="309"/>
      <c r="F203" s="309"/>
    </row>
    <row r="204" spans="1:6" s="50" customFormat="1" ht="28.9" customHeight="1">
      <c r="A204" s="36"/>
      <c r="B204" s="675" t="s">
        <v>4550</v>
      </c>
      <c r="C204" s="309"/>
      <c r="D204" s="309"/>
      <c r="E204" s="309"/>
      <c r="F204" s="309"/>
    </row>
    <row r="205" spans="1:6" s="50" customFormat="1" ht="28.9" customHeight="1">
      <c r="A205" s="36"/>
      <c r="B205" s="675" t="s">
        <v>4551</v>
      </c>
      <c r="C205" s="309"/>
      <c r="D205" s="309"/>
      <c r="E205" s="309"/>
      <c r="F205" s="309"/>
    </row>
    <row r="206" spans="1:6" s="50" customFormat="1" ht="28.9" customHeight="1">
      <c r="A206" s="36">
        <v>17</v>
      </c>
      <c r="B206" s="675" t="s">
        <v>4552</v>
      </c>
      <c r="C206" s="309"/>
      <c r="D206" s="309"/>
      <c r="E206" s="309"/>
      <c r="F206" s="309"/>
    </row>
    <row r="207" spans="1:6" s="50" customFormat="1" ht="28.9" customHeight="1">
      <c r="A207" s="36"/>
      <c r="B207" s="675" t="s">
        <v>4503</v>
      </c>
      <c r="C207" s="309"/>
      <c r="D207" s="309"/>
      <c r="E207" s="309"/>
      <c r="F207" s="309"/>
    </row>
    <row r="208" spans="1:6" s="50" customFormat="1" ht="28.9" customHeight="1">
      <c r="A208" s="36"/>
      <c r="B208" s="675" t="s">
        <v>4553</v>
      </c>
      <c r="C208" s="309"/>
      <c r="D208" s="309"/>
      <c r="E208" s="309"/>
      <c r="F208" s="309"/>
    </row>
    <row r="209" spans="1:6" s="50" customFormat="1" ht="28.9" customHeight="1">
      <c r="A209" s="36"/>
      <c r="B209" s="675" t="s">
        <v>4554</v>
      </c>
      <c r="C209" s="309"/>
      <c r="D209" s="309"/>
      <c r="E209" s="309"/>
      <c r="F209" s="309"/>
    </row>
    <row r="210" spans="1:6" s="50" customFormat="1" ht="28.9" customHeight="1">
      <c r="A210" s="36"/>
      <c r="B210" s="675" t="s">
        <v>4555</v>
      </c>
      <c r="C210" s="309"/>
      <c r="D210" s="309"/>
      <c r="E210" s="309"/>
      <c r="F210" s="309"/>
    </row>
    <row r="211" spans="1:6" s="50" customFormat="1" ht="28.9" customHeight="1">
      <c r="A211" s="36">
        <v>18</v>
      </c>
      <c r="B211" s="675" t="s">
        <v>4556</v>
      </c>
      <c r="C211" s="309"/>
      <c r="D211" s="309"/>
      <c r="E211" s="309"/>
      <c r="F211" s="309"/>
    </row>
    <row r="212" spans="1:6" s="50" customFormat="1" ht="28.9" customHeight="1">
      <c r="A212" s="36"/>
      <c r="B212" s="675" t="s">
        <v>4503</v>
      </c>
      <c r="C212" s="309"/>
      <c r="D212" s="309"/>
      <c r="E212" s="309"/>
      <c r="F212" s="309"/>
    </row>
    <row r="213" spans="1:6" s="50" customFormat="1" ht="28.9" customHeight="1">
      <c r="A213" s="36"/>
      <c r="B213" s="675" t="s">
        <v>4553</v>
      </c>
      <c r="C213" s="309"/>
      <c r="D213" s="309"/>
      <c r="E213" s="309"/>
      <c r="F213" s="309"/>
    </row>
    <row r="214" spans="1:6" s="50" customFormat="1" ht="28.9" customHeight="1">
      <c r="A214" s="36"/>
      <c r="B214" s="675" t="s">
        <v>4554</v>
      </c>
      <c r="C214" s="309"/>
      <c r="D214" s="309"/>
      <c r="E214" s="309"/>
      <c r="F214" s="309"/>
    </row>
    <row r="215" spans="1:6" s="50" customFormat="1" ht="28.9" customHeight="1">
      <c r="A215" s="36"/>
      <c r="B215" s="675" t="s">
        <v>4555</v>
      </c>
      <c r="C215" s="309"/>
      <c r="D215" s="309"/>
      <c r="E215" s="309"/>
      <c r="F215" s="309"/>
    </row>
    <row r="216" spans="1:6" s="50" customFormat="1" ht="28.9" customHeight="1">
      <c r="A216" s="36">
        <v>19</v>
      </c>
      <c r="B216" s="675" t="s">
        <v>4557</v>
      </c>
      <c r="C216" s="309"/>
      <c r="D216" s="309"/>
      <c r="E216" s="309"/>
      <c r="F216" s="309"/>
    </row>
    <row r="217" spans="1:6" s="50" customFormat="1" ht="28.9" customHeight="1">
      <c r="A217" s="36">
        <v>20</v>
      </c>
      <c r="B217" s="675" t="s">
        <v>4558</v>
      </c>
      <c r="C217" s="309"/>
      <c r="D217" s="309"/>
      <c r="E217" s="309"/>
      <c r="F217" s="309"/>
    </row>
    <row r="218" spans="1:6" s="50" customFormat="1" ht="28.9" customHeight="1">
      <c r="A218" s="36"/>
      <c r="B218" s="675" t="s">
        <v>4559</v>
      </c>
      <c r="C218" s="309"/>
      <c r="D218" s="309"/>
      <c r="E218" s="309"/>
      <c r="F218" s="309"/>
    </row>
    <row r="219" spans="1:6" s="50" customFormat="1" ht="28.9" customHeight="1">
      <c r="A219" s="36"/>
      <c r="B219" s="675" t="s">
        <v>4560</v>
      </c>
      <c r="C219" s="309"/>
      <c r="D219" s="309"/>
      <c r="E219" s="309"/>
      <c r="F219" s="309"/>
    </row>
    <row r="220" spans="1:6" s="50" customFormat="1" ht="28.9" customHeight="1">
      <c r="A220" s="36"/>
      <c r="B220" s="675" t="s">
        <v>1763</v>
      </c>
      <c r="C220" s="309"/>
      <c r="D220" s="309"/>
      <c r="E220" s="309"/>
      <c r="F220" s="309"/>
    </row>
    <row r="221" spans="1:6" s="50" customFormat="1" ht="28.9" customHeight="1">
      <c r="A221" s="36">
        <v>21</v>
      </c>
      <c r="B221" s="675" t="s">
        <v>4561</v>
      </c>
      <c r="C221" s="309"/>
      <c r="D221" s="309"/>
      <c r="E221" s="309"/>
      <c r="F221" s="309"/>
    </row>
    <row r="222" spans="1:6" s="50" customFormat="1" ht="28.9" customHeight="1">
      <c r="A222" s="36">
        <v>22</v>
      </c>
      <c r="B222" s="675" t="s">
        <v>4562</v>
      </c>
      <c r="C222" s="309"/>
      <c r="D222" s="309"/>
      <c r="E222" s="309"/>
      <c r="F222" s="309"/>
    </row>
    <row r="223" spans="1:6" s="50" customFormat="1" ht="28.9" customHeight="1">
      <c r="A223" s="36"/>
      <c r="B223" s="675" t="s">
        <v>4503</v>
      </c>
      <c r="C223" s="309"/>
      <c r="D223" s="309"/>
      <c r="E223" s="309"/>
      <c r="F223" s="309"/>
    </row>
    <row r="224" spans="1:6" s="50" customFormat="1" ht="28.9" customHeight="1">
      <c r="A224" s="36"/>
      <c r="B224" s="675" t="s">
        <v>4553</v>
      </c>
      <c r="C224" s="309"/>
      <c r="D224" s="309"/>
      <c r="E224" s="309"/>
      <c r="F224" s="309"/>
    </row>
    <row r="225" spans="1:6" s="50" customFormat="1" ht="28.9" customHeight="1">
      <c r="A225" s="36"/>
      <c r="B225" s="675" t="s">
        <v>4554</v>
      </c>
      <c r="C225" s="309"/>
      <c r="D225" s="309"/>
      <c r="E225" s="309"/>
      <c r="F225" s="309"/>
    </row>
    <row r="226" spans="1:6" s="50" customFormat="1" ht="42" customHeight="1">
      <c r="A226" s="36">
        <v>23</v>
      </c>
      <c r="B226" s="675" t="s">
        <v>4563</v>
      </c>
      <c r="C226" s="309"/>
      <c r="D226" s="309"/>
      <c r="E226" s="309"/>
      <c r="F226" s="309"/>
    </row>
    <row r="227" spans="1:6" s="50" customFormat="1" ht="28.9" customHeight="1">
      <c r="A227" s="36">
        <v>24</v>
      </c>
      <c r="B227" s="675" t="s">
        <v>4564</v>
      </c>
      <c r="C227" s="309"/>
      <c r="D227" s="309"/>
      <c r="E227" s="309"/>
      <c r="F227" s="309"/>
    </row>
    <row r="228" spans="1:6" s="50" customFormat="1" ht="28.9" customHeight="1">
      <c r="A228" s="36">
        <v>25</v>
      </c>
      <c r="B228" s="675" t="s">
        <v>4508</v>
      </c>
      <c r="C228" s="309"/>
      <c r="D228" s="309"/>
      <c r="E228" s="309"/>
      <c r="F228" s="309"/>
    </row>
    <row r="229" spans="1:6" s="50" customFormat="1" ht="45.6" customHeight="1">
      <c r="A229" s="36">
        <v>26</v>
      </c>
      <c r="B229" s="675" t="s">
        <v>4565</v>
      </c>
      <c r="C229" s="309"/>
      <c r="D229" s="309"/>
      <c r="E229" s="309"/>
      <c r="F229" s="309"/>
    </row>
    <row r="230" spans="1:6" s="50" customFormat="1" ht="28.9" customHeight="1">
      <c r="A230" s="36"/>
      <c r="B230" s="676" t="s">
        <v>4566</v>
      </c>
      <c r="C230" s="309"/>
      <c r="D230" s="309"/>
      <c r="E230" s="309"/>
      <c r="F230" s="309"/>
    </row>
    <row r="231" spans="1:6" s="50" customFormat="1" ht="28.9" customHeight="1">
      <c r="A231" s="36">
        <v>1</v>
      </c>
      <c r="B231" s="675" t="s">
        <v>4567</v>
      </c>
      <c r="C231" s="309"/>
      <c r="D231" s="309"/>
      <c r="E231" s="309"/>
      <c r="F231" s="309"/>
    </row>
    <row r="232" spans="1:6" s="50" customFormat="1" ht="28.9" customHeight="1">
      <c r="A232" s="36">
        <v>2</v>
      </c>
      <c r="B232" s="675" t="s">
        <v>4568</v>
      </c>
      <c r="C232" s="309"/>
      <c r="D232" s="309"/>
      <c r="E232" s="309"/>
      <c r="F232" s="309"/>
    </row>
    <row r="233" spans="1:6" s="50" customFormat="1" ht="28.9" customHeight="1">
      <c r="A233" s="36">
        <v>3</v>
      </c>
      <c r="B233" s="675" t="s">
        <v>4569</v>
      </c>
      <c r="C233" s="309"/>
      <c r="D233" s="309"/>
      <c r="E233" s="309"/>
      <c r="F233" s="309"/>
    </row>
    <row r="234" spans="1:6" s="50" customFormat="1" ht="28.9" customHeight="1">
      <c r="A234" s="36"/>
      <c r="B234" s="675" t="s">
        <v>4570</v>
      </c>
      <c r="C234" s="309"/>
      <c r="D234" s="309"/>
      <c r="E234" s="309"/>
      <c r="F234" s="309"/>
    </row>
    <row r="235" spans="1:6" s="50" customFormat="1" ht="28.9" customHeight="1">
      <c r="A235" s="36"/>
      <c r="B235" s="675" t="s">
        <v>4571</v>
      </c>
      <c r="C235" s="309"/>
      <c r="D235" s="309"/>
      <c r="E235" s="309"/>
      <c r="F235" s="309"/>
    </row>
    <row r="236" spans="1:6" s="50" customFormat="1" ht="28.9" customHeight="1">
      <c r="A236" s="36">
        <v>4</v>
      </c>
      <c r="B236" s="675" t="s">
        <v>4572</v>
      </c>
      <c r="C236" s="309"/>
      <c r="D236" s="309"/>
      <c r="E236" s="309"/>
      <c r="F236" s="309"/>
    </row>
    <row r="237" spans="1:6" s="50" customFormat="1" ht="28.9" customHeight="1">
      <c r="A237" s="36"/>
      <c r="B237" s="675" t="s">
        <v>4570</v>
      </c>
      <c r="C237" s="309"/>
      <c r="D237" s="309"/>
      <c r="E237" s="309"/>
      <c r="F237" s="309"/>
    </row>
    <row r="238" spans="1:6" s="50" customFormat="1" ht="28.9" customHeight="1">
      <c r="A238" s="36"/>
      <c r="B238" s="675" t="s">
        <v>4571</v>
      </c>
      <c r="C238" s="309"/>
      <c r="D238" s="309"/>
      <c r="E238" s="309"/>
      <c r="F238" s="309"/>
    </row>
    <row r="239" spans="1:6" s="50" customFormat="1" ht="28.9" customHeight="1">
      <c r="A239" s="36">
        <v>5</v>
      </c>
      <c r="B239" s="675" t="s">
        <v>4573</v>
      </c>
      <c r="C239" s="309"/>
      <c r="D239" s="309"/>
      <c r="E239" s="309"/>
      <c r="F239" s="309"/>
    </row>
    <row r="240" spans="1:6" s="50" customFormat="1" ht="28.9" customHeight="1">
      <c r="A240" s="36">
        <v>6</v>
      </c>
      <c r="B240" s="675" t="s">
        <v>4574</v>
      </c>
      <c r="C240" s="309"/>
      <c r="D240" s="309"/>
      <c r="E240" s="309"/>
      <c r="F240" s="309"/>
    </row>
    <row r="241" spans="1:6" s="50" customFormat="1" ht="28.9" customHeight="1">
      <c r="A241" s="36">
        <v>7</v>
      </c>
      <c r="B241" s="675" t="s">
        <v>4575</v>
      </c>
      <c r="C241" s="309"/>
      <c r="D241" s="309"/>
      <c r="E241" s="309"/>
      <c r="F241" s="309"/>
    </row>
    <row r="242" spans="1:6" s="50" customFormat="1" ht="28.9" customHeight="1">
      <c r="A242" s="36">
        <v>8</v>
      </c>
      <c r="B242" s="675" t="s">
        <v>4576</v>
      </c>
      <c r="C242" s="309"/>
      <c r="D242" s="309"/>
      <c r="E242" s="309"/>
      <c r="F242" s="309"/>
    </row>
    <row r="243" spans="1:6" s="50" customFormat="1" ht="28.9" customHeight="1">
      <c r="A243" s="36">
        <v>9</v>
      </c>
      <c r="B243" s="675" t="s">
        <v>4577</v>
      </c>
      <c r="C243" s="309"/>
      <c r="D243" s="309"/>
      <c r="E243" s="309"/>
      <c r="F243" s="309"/>
    </row>
    <row r="244" spans="1:6" s="50" customFormat="1" ht="28.9" customHeight="1">
      <c r="A244" s="36"/>
      <c r="B244" s="675" t="s">
        <v>4578</v>
      </c>
      <c r="C244" s="309"/>
      <c r="D244" s="309"/>
      <c r="E244" s="309"/>
      <c r="F244" s="309"/>
    </row>
    <row r="245" spans="1:6" s="50" customFormat="1" ht="28.9" customHeight="1">
      <c r="A245" s="36"/>
      <c r="B245" s="675" t="s">
        <v>4579</v>
      </c>
      <c r="C245" s="309"/>
      <c r="D245" s="309"/>
      <c r="E245" s="309"/>
      <c r="F245" s="309"/>
    </row>
    <row r="246" spans="1:6" s="50" customFormat="1" ht="28.9" customHeight="1">
      <c r="A246" s="36"/>
      <c r="B246" s="675" t="s">
        <v>4580</v>
      </c>
      <c r="C246" s="309"/>
      <c r="D246" s="309"/>
      <c r="E246" s="309"/>
      <c r="F246" s="309"/>
    </row>
    <row r="247" spans="1:6" s="50" customFormat="1" ht="28.9" customHeight="1">
      <c r="A247" s="36"/>
      <c r="B247" s="675" t="s">
        <v>4581</v>
      </c>
      <c r="C247" s="309"/>
      <c r="D247" s="309"/>
      <c r="E247" s="309"/>
      <c r="F247" s="309"/>
    </row>
    <row r="248" spans="1:6" s="50" customFormat="1" ht="28.9" customHeight="1">
      <c r="A248" s="36"/>
      <c r="B248" s="675" t="s">
        <v>4582</v>
      </c>
      <c r="C248" s="309"/>
      <c r="D248" s="309"/>
      <c r="E248" s="309"/>
      <c r="F248" s="309"/>
    </row>
    <row r="249" spans="1:6" s="50" customFormat="1" ht="28.9" customHeight="1">
      <c r="A249" s="36">
        <v>10</v>
      </c>
      <c r="B249" s="675" t="s">
        <v>4583</v>
      </c>
      <c r="C249" s="309"/>
      <c r="D249" s="309"/>
      <c r="E249" s="309"/>
      <c r="F249" s="309"/>
    </row>
    <row r="250" spans="1:6" s="50" customFormat="1" ht="28.9" customHeight="1">
      <c r="A250" s="36">
        <v>11</v>
      </c>
      <c r="B250" s="675" t="s">
        <v>4584</v>
      </c>
      <c r="C250" s="309"/>
      <c r="D250" s="309"/>
      <c r="E250" s="309"/>
      <c r="F250" s="309"/>
    </row>
    <row r="251" spans="1:6" s="50" customFormat="1" ht="28.9" customHeight="1">
      <c r="A251" s="36">
        <v>12</v>
      </c>
      <c r="B251" s="675" t="s">
        <v>2143</v>
      </c>
      <c r="C251" s="309"/>
      <c r="D251" s="309"/>
      <c r="E251" s="309"/>
      <c r="F251" s="309"/>
    </row>
    <row r="252" spans="1:6" s="50" customFormat="1" ht="28.9" customHeight="1">
      <c r="A252" s="36">
        <v>13</v>
      </c>
      <c r="B252" s="675" t="s">
        <v>2697</v>
      </c>
      <c r="C252" s="309"/>
      <c r="D252" s="309"/>
      <c r="E252" s="309"/>
      <c r="F252" s="309"/>
    </row>
    <row r="253" spans="1:6" s="50" customFormat="1" ht="28.9" customHeight="1">
      <c r="A253" s="36">
        <v>14</v>
      </c>
      <c r="B253" s="675" t="s">
        <v>2790</v>
      </c>
      <c r="C253" s="309"/>
      <c r="D253" s="309"/>
      <c r="E253" s="309"/>
      <c r="F253" s="309"/>
    </row>
    <row r="254" spans="1:6" s="50" customFormat="1" ht="28.9" customHeight="1">
      <c r="A254" s="36">
        <v>15</v>
      </c>
      <c r="B254" s="675" t="s">
        <v>4585</v>
      </c>
      <c r="C254" s="309"/>
      <c r="D254" s="309"/>
      <c r="E254" s="309"/>
      <c r="F254" s="309"/>
    </row>
    <row r="255" spans="1:6" s="50" customFormat="1" ht="28.9" customHeight="1">
      <c r="A255" s="36">
        <v>16</v>
      </c>
      <c r="B255" s="675" t="s">
        <v>4586</v>
      </c>
      <c r="C255" s="309"/>
      <c r="D255" s="309"/>
      <c r="E255" s="309"/>
      <c r="F255" s="309"/>
    </row>
    <row r="256" spans="1:6" s="50" customFormat="1" ht="39.6" customHeight="1">
      <c r="A256" s="36">
        <v>17</v>
      </c>
      <c r="B256" s="675" t="s">
        <v>4587</v>
      </c>
      <c r="C256" s="309"/>
      <c r="D256" s="309"/>
      <c r="E256" s="309"/>
      <c r="F256" s="309"/>
    </row>
    <row r="257" spans="1:6" s="50" customFormat="1" ht="28.9" customHeight="1">
      <c r="A257" s="36">
        <v>18</v>
      </c>
      <c r="B257" s="675" t="s">
        <v>4588</v>
      </c>
      <c r="C257" s="309"/>
      <c r="D257" s="309"/>
      <c r="E257" s="309"/>
      <c r="F257" s="309"/>
    </row>
    <row r="258" spans="1:6" s="50" customFormat="1" ht="28.9" customHeight="1">
      <c r="A258" s="36">
        <v>19</v>
      </c>
      <c r="B258" s="675" t="s">
        <v>4589</v>
      </c>
      <c r="C258" s="309"/>
      <c r="D258" s="309"/>
      <c r="E258" s="309"/>
      <c r="F258" s="309"/>
    </row>
    <row r="259" spans="1:6" s="50" customFormat="1" ht="28.9" customHeight="1">
      <c r="A259" s="36"/>
      <c r="B259" s="675" t="s">
        <v>4590</v>
      </c>
      <c r="C259" s="309"/>
      <c r="D259" s="309"/>
      <c r="E259" s="309"/>
      <c r="F259" s="309"/>
    </row>
    <row r="260" spans="1:6" s="50" customFormat="1" ht="28.9" customHeight="1">
      <c r="A260" s="36"/>
      <c r="B260" s="675" t="s">
        <v>4591</v>
      </c>
      <c r="C260" s="309"/>
      <c r="D260" s="309"/>
      <c r="E260" s="309"/>
      <c r="F260" s="309"/>
    </row>
    <row r="261" spans="1:6" s="50" customFormat="1" ht="28.9" customHeight="1">
      <c r="A261" s="36"/>
      <c r="B261" s="675" t="s">
        <v>4592</v>
      </c>
      <c r="C261" s="309"/>
      <c r="D261" s="309"/>
      <c r="E261" s="309"/>
      <c r="F261" s="309"/>
    </row>
    <row r="262" spans="1:6" s="50" customFormat="1" ht="28.9" customHeight="1">
      <c r="A262" s="36"/>
      <c r="B262" s="675" t="s">
        <v>4593</v>
      </c>
      <c r="C262" s="309"/>
      <c r="D262" s="309"/>
      <c r="E262" s="309"/>
      <c r="F262" s="309"/>
    </row>
    <row r="263" spans="1:6" s="50" customFormat="1" ht="28.9" customHeight="1">
      <c r="A263" s="36">
        <v>20</v>
      </c>
      <c r="B263" s="675" t="s">
        <v>4594</v>
      </c>
      <c r="C263" s="309"/>
      <c r="D263" s="309"/>
      <c r="E263" s="309"/>
      <c r="F263" s="309"/>
    </row>
    <row r="264" spans="1:6" s="50" customFormat="1" ht="28.9" customHeight="1">
      <c r="A264" s="36"/>
      <c r="B264" s="675" t="s">
        <v>4595</v>
      </c>
      <c r="C264" s="309"/>
      <c r="D264" s="309"/>
      <c r="E264" s="309"/>
      <c r="F264" s="309"/>
    </row>
    <row r="265" spans="1:6" s="50" customFormat="1" ht="28.9" customHeight="1">
      <c r="A265" s="36"/>
      <c r="B265" s="675" t="s">
        <v>4596</v>
      </c>
      <c r="C265" s="309"/>
      <c r="D265" s="309"/>
      <c r="E265" s="309"/>
      <c r="F265" s="309"/>
    </row>
    <row r="266" spans="1:6" s="50" customFormat="1" ht="28.9" customHeight="1">
      <c r="A266" s="36">
        <v>21</v>
      </c>
      <c r="B266" s="675" t="s">
        <v>4597</v>
      </c>
      <c r="C266" s="309"/>
      <c r="D266" s="309"/>
      <c r="E266" s="309"/>
      <c r="F266" s="309"/>
    </row>
    <row r="267" spans="1:6" s="50" customFormat="1" ht="28.9" customHeight="1">
      <c r="A267" s="36">
        <v>22</v>
      </c>
      <c r="B267" s="675" t="s">
        <v>4598</v>
      </c>
      <c r="C267" s="309"/>
      <c r="D267" s="309"/>
      <c r="E267" s="309"/>
      <c r="F267" s="309"/>
    </row>
    <row r="268" spans="1:6" s="50" customFormat="1" ht="28.9" customHeight="1">
      <c r="A268" s="36"/>
      <c r="B268" s="676" t="s">
        <v>4599</v>
      </c>
      <c r="C268" s="309"/>
      <c r="D268" s="309"/>
      <c r="E268" s="309"/>
      <c r="F268" s="309"/>
    </row>
    <row r="269" spans="1:6" s="50" customFormat="1" ht="28.9" customHeight="1">
      <c r="A269" s="36"/>
      <c r="B269" s="675" t="s">
        <v>4600</v>
      </c>
      <c r="C269" s="9" t="s">
        <v>4601</v>
      </c>
      <c r="D269" s="9" t="s">
        <v>4602</v>
      </c>
      <c r="E269" s="9" t="s">
        <v>4603</v>
      </c>
      <c r="F269" s="9" t="s">
        <v>4604</v>
      </c>
    </row>
    <row r="270" spans="1:6" s="50" customFormat="1" ht="28.9" customHeight="1">
      <c r="A270" s="36">
        <v>1</v>
      </c>
      <c r="B270" s="309"/>
      <c r="C270" s="309"/>
      <c r="D270" s="309"/>
      <c r="E270" s="309"/>
      <c r="F270" s="309"/>
    </row>
    <row r="271" spans="1:6" s="50" customFormat="1" ht="28.9" customHeight="1">
      <c r="A271" s="36">
        <v>2</v>
      </c>
      <c r="B271" s="309"/>
      <c r="C271" s="309"/>
      <c r="D271" s="309"/>
      <c r="E271" s="309"/>
      <c r="F271" s="309"/>
    </row>
    <row r="272" spans="1:6" s="50" customFormat="1" ht="28.9" customHeight="1">
      <c r="A272" s="36">
        <v>3</v>
      </c>
      <c r="B272" s="309"/>
      <c r="C272" s="309"/>
      <c r="D272" s="309"/>
      <c r="E272" s="309"/>
      <c r="F272" s="309"/>
    </row>
    <row r="273" spans="1:6" s="50" customFormat="1" ht="28.9" customHeight="1">
      <c r="A273" s="36">
        <v>4</v>
      </c>
      <c r="B273" s="309"/>
      <c r="C273" s="309"/>
      <c r="D273" s="309"/>
      <c r="E273" s="309"/>
      <c r="F273" s="309"/>
    </row>
    <row r="274" spans="1:6" s="50" customFormat="1" ht="28.9" customHeight="1">
      <c r="A274" s="36">
        <v>5</v>
      </c>
      <c r="B274" s="309"/>
      <c r="C274" s="309"/>
      <c r="D274" s="309"/>
      <c r="E274" s="309"/>
      <c r="F274" s="309"/>
    </row>
    <row r="275" spans="1:6" s="50" customFormat="1" ht="28.9" customHeight="1">
      <c r="A275" s="36">
        <v>6</v>
      </c>
      <c r="B275" s="309"/>
      <c r="C275" s="309"/>
      <c r="D275" s="309"/>
      <c r="E275" s="309"/>
      <c r="F275" s="309"/>
    </row>
    <row r="276" spans="1:6" s="50" customFormat="1" ht="28.9" customHeight="1">
      <c r="A276" s="36">
        <v>7</v>
      </c>
      <c r="B276" s="676" t="s">
        <v>4605</v>
      </c>
      <c r="C276" s="9" t="s">
        <v>4606</v>
      </c>
      <c r="D276" s="9" t="s">
        <v>4607</v>
      </c>
      <c r="E276" s="309"/>
      <c r="F276" s="309"/>
    </row>
    <row r="277" spans="1:6" s="50" customFormat="1" ht="28.9" customHeight="1">
      <c r="A277" s="36"/>
      <c r="B277" s="309"/>
      <c r="C277" s="309"/>
      <c r="D277" s="309"/>
      <c r="E277" s="309"/>
      <c r="F277" s="309"/>
    </row>
    <row r="278" spans="1:6" s="50" customFormat="1" ht="28.9" customHeight="1">
      <c r="A278" s="36"/>
      <c r="B278" s="309"/>
      <c r="C278" s="309"/>
      <c r="D278" s="309"/>
      <c r="E278" s="309"/>
      <c r="F278" s="309"/>
    </row>
    <row r="279" spans="1:6" s="50" customFormat="1" ht="28.9" customHeight="1">
      <c r="A279" s="36"/>
      <c r="B279" s="309"/>
      <c r="C279" s="309"/>
      <c r="D279" s="309"/>
      <c r="E279" s="309"/>
      <c r="F279" s="309"/>
    </row>
    <row r="280" spans="1:6" s="50" customFormat="1" ht="28.9" customHeight="1">
      <c r="A280" s="36"/>
      <c r="B280" s="309"/>
      <c r="C280" s="309"/>
      <c r="D280" s="309"/>
      <c r="E280" s="309"/>
      <c r="F280" s="309"/>
    </row>
    <row r="281" spans="1:6" s="50" customFormat="1" ht="28.9" customHeight="1">
      <c r="A281" s="36"/>
      <c r="B281" s="309"/>
      <c r="C281" s="309"/>
      <c r="D281" s="309"/>
      <c r="E281" s="309"/>
      <c r="F281" s="309"/>
    </row>
    <row r="282" spans="1:6" s="50" customFormat="1" ht="28.9" customHeight="1">
      <c r="A282" s="36"/>
      <c r="B282" s="309"/>
      <c r="C282" s="309"/>
      <c r="D282" s="309"/>
      <c r="E282" s="309"/>
      <c r="F282" s="309"/>
    </row>
    <row r="283" spans="1:6" s="50" customFormat="1" ht="28.9" customHeight="1">
      <c r="A283" s="36"/>
      <c r="B283" s="309"/>
      <c r="C283" s="309"/>
      <c r="D283" s="309"/>
      <c r="E283" s="309"/>
      <c r="F283" s="309"/>
    </row>
    <row r="284" spans="1:6" s="50" customFormat="1" ht="28.9" customHeight="1">
      <c r="A284" s="36"/>
      <c r="B284" s="675" t="s">
        <v>4608</v>
      </c>
      <c r="C284" s="309"/>
      <c r="D284" s="309"/>
      <c r="E284" s="309"/>
      <c r="F284" s="309"/>
    </row>
    <row r="285" spans="1:6" s="50" customFormat="1" ht="28.9" customHeight="1">
      <c r="A285" s="36"/>
      <c r="B285" s="676" t="s">
        <v>997</v>
      </c>
      <c r="C285" s="309"/>
      <c r="D285" s="309"/>
      <c r="E285" s="309"/>
      <c r="F285" s="309"/>
    </row>
    <row r="286" spans="1:6" s="50" customFormat="1" ht="28.9" customHeight="1">
      <c r="A286" s="36"/>
      <c r="B286" s="675" t="s">
        <v>998</v>
      </c>
      <c r="C286" s="309"/>
      <c r="D286" s="309"/>
      <c r="E286" s="309"/>
      <c r="F286" s="309"/>
    </row>
    <row r="287" spans="1:6" s="50" customFormat="1" ht="28.9" customHeight="1">
      <c r="A287" s="36">
        <v>1</v>
      </c>
      <c r="B287" s="675" t="s">
        <v>999</v>
      </c>
      <c r="C287" s="309"/>
      <c r="D287" s="309"/>
      <c r="E287" s="309"/>
      <c r="F287" s="309"/>
    </row>
    <row r="288" spans="1:6" s="50" customFormat="1" ht="28.9" customHeight="1">
      <c r="A288" s="36">
        <v>2</v>
      </c>
      <c r="B288" s="675" t="s">
        <v>1000</v>
      </c>
      <c r="C288" s="309"/>
      <c r="D288" s="309"/>
      <c r="E288" s="309"/>
      <c r="F288" s="309"/>
    </row>
    <row r="289" spans="1:6" s="50" customFormat="1" ht="28.9" customHeight="1">
      <c r="A289" s="36">
        <v>3</v>
      </c>
      <c r="B289" s="675" t="s">
        <v>1038</v>
      </c>
      <c r="C289" s="309"/>
      <c r="D289" s="309"/>
      <c r="E289" s="309"/>
      <c r="F289" s="309"/>
    </row>
    <row r="290" spans="1:6" s="50" customFormat="1" ht="28.9" customHeight="1">
      <c r="A290" s="36">
        <v>4</v>
      </c>
      <c r="B290" s="675" t="s">
        <v>1039</v>
      </c>
      <c r="C290" s="309"/>
      <c r="D290" s="309"/>
      <c r="E290" s="309"/>
      <c r="F290" s="309"/>
    </row>
    <row r="291" spans="1:6" s="50" customFormat="1" ht="28.9" customHeight="1">
      <c r="A291" s="36">
        <v>5</v>
      </c>
      <c r="B291" s="675" t="s">
        <v>1001</v>
      </c>
      <c r="C291" s="309"/>
      <c r="D291" s="309"/>
      <c r="E291" s="309"/>
      <c r="F291" s="309"/>
    </row>
    <row r="292" spans="1:6" s="50" customFormat="1" ht="28.9" customHeight="1">
      <c r="A292" s="36">
        <v>6</v>
      </c>
      <c r="B292" s="675" t="s">
        <v>1002</v>
      </c>
      <c r="C292" s="309"/>
      <c r="D292" s="309"/>
      <c r="E292" s="309"/>
      <c r="F292" s="309"/>
    </row>
    <row r="293" spans="1:6" s="50" customFormat="1" ht="28.9" customHeight="1">
      <c r="A293" s="36">
        <v>7</v>
      </c>
      <c r="B293" s="675" t="s">
        <v>1003</v>
      </c>
      <c r="C293" s="309"/>
      <c r="D293" s="309"/>
      <c r="E293" s="309"/>
      <c r="F293" s="309"/>
    </row>
    <row r="294" spans="1:6" s="50" customFormat="1" ht="28.9" customHeight="1">
      <c r="A294" s="36">
        <v>8</v>
      </c>
      <c r="B294" s="675" t="s">
        <v>1004</v>
      </c>
      <c r="C294" s="309"/>
      <c r="D294" s="309"/>
      <c r="E294" s="309"/>
      <c r="F294" s="309"/>
    </row>
    <row r="295" spans="1:6" s="50" customFormat="1" ht="28.9" customHeight="1">
      <c r="A295" s="36">
        <v>9</v>
      </c>
      <c r="B295" s="675" t="s">
        <v>1005</v>
      </c>
      <c r="C295" s="309"/>
      <c r="D295" s="309"/>
      <c r="E295" s="309"/>
      <c r="F295" s="309"/>
    </row>
    <row r="296" spans="1:6" s="50" customFormat="1" ht="28.9" customHeight="1">
      <c r="A296" s="36">
        <v>10</v>
      </c>
      <c r="B296" s="675" t="s">
        <v>1006</v>
      </c>
      <c r="C296" s="309"/>
      <c r="D296" s="309"/>
      <c r="E296" s="309"/>
      <c r="F296" s="309"/>
    </row>
    <row r="297" spans="1:6" s="50" customFormat="1" ht="28.9" customHeight="1">
      <c r="A297" s="36">
        <v>11</v>
      </c>
      <c r="B297" s="675" t="s">
        <v>1007</v>
      </c>
      <c r="C297" s="309"/>
      <c r="D297" s="309"/>
      <c r="E297" s="309"/>
      <c r="F297" s="309"/>
    </row>
    <row r="298" spans="1:6" s="50" customFormat="1" ht="28.9" customHeight="1">
      <c r="A298" s="36">
        <v>12</v>
      </c>
      <c r="B298" s="675" t="s">
        <v>1008</v>
      </c>
      <c r="C298" s="309"/>
      <c r="D298" s="309"/>
      <c r="E298" s="309"/>
      <c r="F298" s="309"/>
    </row>
    <row r="299" spans="1:6" s="50" customFormat="1" ht="33.6" customHeight="1">
      <c r="A299" s="36">
        <v>13</v>
      </c>
      <c r="B299" s="675" t="s">
        <v>1009</v>
      </c>
      <c r="C299" s="309"/>
      <c r="D299" s="309"/>
      <c r="E299" s="309"/>
      <c r="F299" s="309"/>
    </row>
    <row r="300" spans="1:6" s="50" customFormat="1" ht="28.9" customHeight="1">
      <c r="A300" s="36">
        <v>14</v>
      </c>
      <c r="B300" s="675" t="s">
        <v>1010</v>
      </c>
      <c r="C300" s="309"/>
      <c r="D300" s="309"/>
      <c r="E300" s="309"/>
      <c r="F300" s="309"/>
    </row>
    <row r="301" spans="1:6" s="50" customFormat="1" ht="28.9" customHeight="1">
      <c r="A301" s="36">
        <v>15</v>
      </c>
      <c r="B301" s="675" t="s">
        <v>1011</v>
      </c>
      <c r="C301" s="309"/>
      <c r="D301" s="309"/>
      <c r="E301" s="309"/>
      <c r="F301" s="309"/>
    </row>
    <row r="302" spans="1:6" s="50" customFormat="1" ht="28.9" customHeight="1">
      <c r="A302" s="36">
        <v>16</v>
      </c>
      <c r="B302" s="675" t="s">
        <v>1012</v>
      </c>
      <c r="C302" s="309"/>
      <c r="D302" s="309"/>
      <c r="E302" s="309"/>
      <c r="F302" s="309"/>
    </row>
    <row r="303" spans="1:6" s="50" customFormat="1" ht="28.9" customHeight="1">
      <c r="A303" s="36">
        <v>17</v>
      </c>
      <c r="B303" s="675" t="s">
        <v>1013</v>
      </c>
      <c r="C303" s="309"/>
      <c r="D303" s="309"/>
      <c r="E303" s="309"/>
      <c r="F303" s="309"/>
    </row>
    <row r="304" spans="1:6" s="50" customFormat="1" ht="28.9" customHeight="1">
      <c r="A304" s="36">
        <v>18</v>
      </c>
      <c r="B304" s="675" t="s">
        <v>1014</v>
      </c>
      <c r="C304" s="309"/>
      <c r="D304" s="309"/>
      <c r="E304" s="309"/>
      <c r="F304" s="309"/>
    </row>
    <row r="305" spans="1:6" s="50" customFormat="1" ht="28.9" customHeight="1">
      <c r="A305" s="36">
        <v>19</v>
      </c>
      <c r="B305" s="675" t="s">
        <v>1015</v>
      </c>
      <c r="C305" s="309"/>
      <c r="D305" s="309"/>
      <c r="E305" s="309"/>
      <c r="F305" s="309"/>
    </row>
    <row r="306" spans="1:6" s="50" customFormat="1" ht="28.9" customHeight="1">
      <c r="A306" s="36">
        <v>20</v>
      </c>
      <c r="B306" s="675" t="s">
        <v>1016</v>
      </c>
      <c r="C306" s="309"/>
      <c r="D306" s="309"/>
      <c r="E306" s="309"/>
      <c r="F306" s="309"/>
    </row>
    <row r="307" spans="1:6" s="50" customFormat="1" ht="28.9" customHeight="1">
      <c r="A307" s="36"/>
      <c r="B307" s="675" t="s">
        <v>1017</v>
      </c>
      <c r="C307" s="309"/>
      <c r="D307" s="309"/>
      <c r="E307" s="309"/>
      <c r="F307" s="309"/>
    </row>
    <row r="308" spans="1:6" s="50" customFormat="1" ht="39.6" customHeight="1">
      <c r="A308" s="36"/>
      <c r="B308" s="675" t="s">
        <v>1018</v>
      </c>
      <c r="C308" s="309"/>
      <c r="D308" s="309"/>
      <c r="E308" s="309"/>
      <c r="F308" s="309"/>
    </row>
    <row r="309" spans="1:6" s="50" customFormat="1" ht="28.9" customHeight="1">
      <c r="A309" s="36">
        <v>21</v>
      </c>
      <c r="B309" s="675" t="s">
        <v>1019</v>
      </c>
      <c r="C309" s="309"/>
      <c r="D309" s="309"/>
      <c r="E309" s="309"/>
      <c r="F309" s="309"/>
    </row>
    <row r="310" spans="1:6" s="50" customFormat="1" ht="28.9" customHeight="1">
      <c r="A310" s="36">
        <v>21</v>
      </c>
      <c r="B310" s="675" t="s">
        <v>1020</v>
      </c>
      <c r="C310" s="309"/>
      <c r="D310" s="309"/>
      <c r="E310" s="309"/>
      <c r="F310" s="309"/>
    </row>
    <row r="311" spans="1:6" s="50" customFormat="1" ht="28.9" customHeight="1">
      <c r="A311" s="36"/>
      <c r="B311" s="675" t="s">
        <v>1021</v>
      </c>
      <c r="C311" s="309"/>
      <c r="D311" s="309"/>
      <c r="E311" s="309"/>
      <c r="F311" s="309"/>
    </row>
    <row r="312" spans="1:6" s="50" customFormat="1" ht="28.9" customHeight="1">
      <c r="A312" s="36">
        <v>22</v>
      </c>
      <c r="B312" s="675" t="s">
        <v>1022</v>
      </c>
      <c r="C312" s="309"/>
      <c r="D312" s="309"/>
      <c r="E312" s="309"/>
      <c r="F312" s="309"/>
    </row>
    <row r="313" spans="1:6" s="50" customFormat="1" ht="28.9" customHeight="1">
      <c r="A313" s="36">
        <v>23</v>
      </c>
      <c r="B313" s="675" t="s">
        <v>1023</v>
      </c>
      <c r="C313" s="309"/>
      <c r="D313" s="309"/>
      <c r="E313" s="309"/>
      <c r="F313" s="309"/>
    </row>
    <row r="314" spans="1:6" s="50" customFormat="1" ht="28.9" customHeight="1">
      <c r="A314" s="36">
        <v>24</v>
      </c>
      <c r="B314" s="675" t="s">
        <v>1024</v>
      </c>
      <c r="C314" s="309"/>
      <c r="D314" s="309"/>
      <c r="E314" s="309"/>
      <c r="F314" s="309"/>
    </row>
    <row r="315" spans="1:6" s="50" customFormat="1" ht="28.9" customHeight="1">
      <c r="A315" s="36">
        <v>25</v>
      </c>
      <c r="B315" s="675" t="s">
        <v>1025</v>
      </c>
      <c r="C315" s="309"/>
      <c r="D315" s="309"/>
      <c r="E315" s="309"/>
      <c r="F315" s="309"/>
    </row>
    <row r="316" spans="1:6" s="50" customFormat="1" ht="28.9" customHeight="1">
      <c r="A316" s="36">
        <v>26</v>
      </c>
      <c r="B316" s="675" t="s">
        <v>1026</v>
      </c>
      <c r="C316" s="309"/>
      <c r="D316" s="309"/>
      <c r="E316" s="309"/>
      <c r="F316" s="309"/>
    </row>
    <row r="317" spans="1:6" s="50" customFormat="1" ht="28.9" customHeight="1">
      <c r="A317" s="36">
        <v>27</v>
      </c>
      <c r="B317" s="675" t="s">
        <v>1027</v>
      </c>
      <c r="C317" s="309"/>
      <c r="D317" s="309"/>
      <c r="E317" s="309"/>
      <c r="F317" s="309"/>
    </row>
    <row r="318" spans="1:6" s="50" customFormat="1" ht="28.9" customHeight="1">
      <c r="A318" s="36">
        <v>28</v>
      </c>
      <c r="B318" s="675" t="s">
        <v>1028</v>
      </c>
      <c r="C318" s="309"/>
      <c r="D318" s="309"/>
      <c r="E318" s="309"/>
      <c r="F318" s="309"/>
    </row>
    <row r="319" spans="1:6" s="50" customFormat="1" ht="28.9" customHeight="1">
      <c r="A319" s="36">
        <v>29</v>
      </c>
      <c r="B319" s="675" t="s">
        <v>1029</v>
      </c>
      <c r="C319" s="309"/>
      <c r="D319" s="309"/>
      <c r="E319" s="309"/>
      <c r="F319" s="309"/>
    </row>
    <row r="320" spans="1:6" s="50" customFormat="1" ht="39.6" customHeight="1">
      <c r="A320" s="36">
        <v>30</v>
      </c>
      <c r="B320" s="675" t="s">
        <v>1040</v>
      </c>
      <c r="C320" s="309"/>
      <c r="D320" s="309"/>
      <c r="E320" s="309"/>
      <c r="F320" s="309"/>
    </row>
    <row r="321" spans="1:6" s="50" customFormat="1" ht="28.9" customHeight="1">
      <c r="A321" s="36">
        <v>31</v>
      </c>
      <c r="B321" s="675" t="s">
        <v>1030</v>
      </c>
      <c r="C321" s="309"/>
      <c r="D321" s="309"/>
      <c r="E321" s="309"/>
      <c r="F321" s="309"/>
    </row>
    <row r="322" spans="1:6" s="50" customFormat="1" ht="28.9" customHeight="1">
      <c r="A322" s="36">
        <v>32</v>
      </c>
      <c r="B322" s="675" t="s">
        <v>1031</v>
      </c>
      <c r="C322" s="309"/>
      <c r="D322" s="309"/>
      <c r="E322" s="309"/>
      <c r="F322" s="309"/>
    </row>
    <row r="323" spans="1:6" s="50" customFormat="1" ht="28.9" customHeight="1">
      <c r="A323" s="36">
        <v>33</v>
      </c>
      <c r="B323" s="675" t="s">
        <v>1032</v>
      </c>
      <c r="C323" s="309"/>
      <c r="D323" s="309"/>
      <c r="E323" s="309"/>
      <c r="F323" s="309"/>
    </row>
    <row r="324" spans="1:6" s="50" customFormat="1" ht="28.9" customHeight="1">
      <c r="A324" s="36">
        <v>34</v>
      </c>
      <c r="B324" s="675" t="s">
        <v>1033</v>
      </c>
      <c r="C324" s="309"/>
      <c r="D324" s="309"/>
      <c r="E324" s="309"/>
      <c r="F324" s="309"/>
    </row>
    <row r="325" spans="1:6" s="50" customFormat="1" ht="28.9" customHeight="1">
      <c r="A325" s="36">
        <v>35</v>
      </c>
      <c r="B325" s="675" t="s">
        <v>1034</v>
      </c>
      <c r="C325" s="309"/>
      <c r="D325" s="309"/>
      <c r="E325" s="309"/>
      <c r="F325" s="309"/>
    </row>
    <row r="326" spans="1:6" s="50" customFormat="1" ht="28.9" customHeight="1">
      <c r="A326" s="36">
        <v>36</v>
      </c>
      <c r="B326" s="675" t="s">
        <v>1035</v>
      </c>
      <c r="C326" s="309"/>
      <c r="D326" s="309"/>
      <c r="E326" s="309"/>
      <c r="F326" s="309"/>
    </row>
    <row r="327" spans="1:6" s="50" customFormat="1" ht="28.9" customHeight="1">
      <c r="A327" s="36">
        <v>37</v>
      </c>
      <c r="B327" s="675" t="s">
        <v>1036</v>
      </c>
      <c r="C327" s="309"/>
      <c r="D327" s="309"/>
      <c r="E327" s="309"/>
      <c r="F327" s="309"/>
    </row>
    <row r="328" spans="1:6" s="50" customFormat="1" ht="28.9" customHeight="1">
      <c r="A328" s="36">
        <v>38</v>
      </c>
      <c r="B328" s="675" t="s">
        <v>1037</v>
      </c>
      <c r="C328" s="309"/>
      <c r="D328" s="309"/>
      <c r="E328" s="309"/>
      <c r="F328" s="309"/>
    </row>
    <row r="329" spans="1:6">
      <c r="A329" s="72"/>
      <c r="C329" s="665"/>
      <c r="D329" s="665"/>
      <c r="E329" s="665"/>
      <c r="F329" s="665"/>
    </row>
    <row r="330" spans="1:6" ht="45" customHeight="1">
      <c r="A330" s="121" t="s">
        <v>53</v>
      </c>
      <c r="B330" s="74"/>
      <c r="C330" s="49" t="s">
        <v>65</v>
      </c>
      <c r="D330" s="1221"/>
      <c r="E330" s="1221"/>
      <c r="F330" s="1221"/>
    </row>
    <row r="331" spans="1:6" ht="43.15" customHeight="1">
      <c r="A331" s="121" t="s">
        <v>55</v>
      </c>
      <c r="B331" s="74"/>
      <c r="C331" s="49" t="s">
        <v>66</v>
      </c>
      <c r="D331" s="1221"/>
      <c r="E331" s="1221"/>
      <c r="F331" s="1221"/>
    </row>
    <row r="332" spans="1:6" ht="42.6" customHeight="1">
      <c r="A332" s="7"/>
      <c r="B332" s="7"/>
      <c r="C332" s="446" t="s">
        <v>67</v>
      </c>
      <c r="D332" s="1221"/>
      <c r="E332" s="1221"/>
      <c r="F332" s="1221"/>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23" t="s">
        <v>4</v>
      </c>
      <c r="B1" s="1223"/>
      <c r="C1" s="1223"/>
      <c r="D1" s="1223"/>
    </row>
    <row r="2" spans="1:9">
      <c r="A2" s="31"/>
      <c r="B2" s="117"/>
      <c r="C2" s="117"/>
      <c r="D2" s="50"/>
    </row>
    <row r="3" spans="1:9" ht="25.5" customHeight="1">
      <c r="A3" s="1255" t="str">
        <f>+'DRS-23 '!A3</f>
        <v>Tender Enquiry No:KPTCL/2026-27/SS/WORK_INDENT3612</v>
      </c>
      <c r="B3" s="909"/>
      <c r="C3" s="909"/>
      <c r="D3" s="909"/>
    </row>
    <row r="4" spans="1:9" ht="34.15" customHeight="1">
      <c r="A4" s="1304"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1190"/>
      <c r="C4" s="1190"/>
      <c r="D4" s="1190"/>
    </row>
    <row r="5" spans="1:9" ht="18.75">
      <c r="A5" s="696" t="s">
        <v>4609</v>
      </c>
      <c r="B5" s="696"/>
      <c r="C5" s="696"/>
    </row>
    <row r="6" spans="1:9">
      <c r="A6" s="697" t="s">
        <v>4610</v>
      </c>
      <c r="B6" s="697"/>
      <c r="C6" s="697"/>
      <c r="D6" s="13"/>
      <c r="E6" s="13"/>
      <c r="F6" s="13"/>
      <c r="G6" s="13"/>
      <c r="H6" s="13"/>
      <c r="I6" s="13"/>
    </row>
    <row r="7" spans="1:9" ht="60" customHeight="1" thickBot="1">
      <c r="A7" s="690" t="s">
        <v>387</v>
      </c>
      <c r="B7" s="690"/>
      <c r="C7" s="690"/>
    </row>
    <row r="8" spans="1:9" ht="35.25" customHeight="1">
      <c r="A8" s="21"/>
      <c r="B8" s="617" t="s">
        <v>388</v>
      </c>
      <c r="C8" s="667" t="s">
        <v>260</v>
      </c>
      <c r="D8" s="20"/>
    </row>
    <row r="9" spans="1:9" ht="47.25">
      <c r="A9" s="22" t="s">
        <v>201</v>
      </c>
      <c r="B9" s="510" t="s">
        <v>4611</v>
      </c>
      <c r="C9" s="667"/>
    </row>
    <row r="10" spans="1:9">
      <c r="A10" s="21" t="s">
        <v>4612</v>
      </c>
      <c r="B10" s="617" t="s">
        <v>2235</v>
      </c>
      <c r="C10" s="23"/>
    </row>
    <row r="11" spans="1:9">
      <c r="A11" s="21">
        <v>1.01</v>
      </c>
      <c r="B11" s="617" t="s">
        <v>4613</v>
      </c>
      <c r="C11" s="23"/>
    </row>
    <row r="12" spans="1:9">
      <c r="A12" s="21">
        <v>1.02</v>
      </c>
      <c r="B12" s="617" t="s">
        <v>4614</v>
      </c>
      <c r="C12" s="23"/>
    </row>
    <row r="13" spans="1:9">
      <c r="A13" s="1305">
        <v>1.03</v>
      </c>
      <c r="B13" s="617" t="s">
        <v>4615</v>
      </c>
      <c r="C13" s="23"/>
    </row>
    <row r="14" spans="1:9">
      <c r="A14" s="1305"/>
      <c r="B14" s="617" t="s">
        <v>4616</v>
      </c>
      <c r="C14" s="23"/>
    </row>
    <row r="15" spans="1:9" ht="31.5">
      <c r="A15" s="1305"/>
      <c r="B15" s="617" t="s">
        <v>4617</v>
      </c>
      <c r="C15" s="23"/>
    </row>
    <row r="16" spans="1:9" ht="31.5">
      <c r="A16" s="1305"/>
      <c r="B16" s="617" t="s">
        <v>4618</v>
      </c>
      <c r="C16" s="23"/>
    </row>
    <row r="17" spans="1:3" ht="31.5">
      <c r="A17" s="1305"/>
      <c r="B17" s="617" t="s">
        <v>4619</v>
      </c>
      <c r="C17" s="23"/>
    </row>
    <row r="18" spans="1:3">
      <c r="A18" s="1305">
        <v>1.04</v>
      </c>
      <c r="B18" s="617" t="s">
        <v>4620</v>
      </c>
      <c r="C18" s="23"/>
    </row>
    <row r="19" spans="1:3">
      <c r="A19" s="1305"/>
      <c r="B19" s="617" t="s">
        <v>4621</v>
      </c>
      <c r="C19" s="23"/>
    </row>
    <row r="20" spans="1:3">
      <c r="A20" s="1305"/>
      <c r="B20" s="617" t="s">
        <v>4622</v>
      </c>
      <c r="C20" s="23"/>
    </row>
    <row r="21" spans="1:3">
      <c r="A21" s="1305"/>
      <c r="B21" s="617" t="s">
        <v>4623</v>
      </c>
      <c r="C21" s="23"/>
    </row>
    <row r="22" spans="1:3" ht="31.5">
      <c r="A22" s="1305"/>
      <c r="B22" s="617" t="s">
        <v>4624</v>
      </c>
      <c r="C22" s="23"/>
    </row>
    <row r="23" spans="1:3">
      <c r="A23" s="1305">
        <v>1.05</v>
      </c>
      <c r="B23" s="617" t="s">
        <v>4625</v>
      </c>
      <c r="C23" s="23"/>
    </row>
    <row r="24" spans="1:3">
      <c r="A24" s="1305"/>
      <c r="B24" s="617" t="s">
        <v>4626</v>
      </c>
      <c r="C24" s="23"/>
    </row>
    <row r="25" spans="1:3">
      <c r="A25" s="1305"/>
      <c r="B25" s="617" t="s">
        <v>4627</v>
      </c>
      <c r="C25" s="23"/>
    </row>
    <row r="26" spans="1:3">
      <c r="A26" s="1305"/>
      <c r="B26" s="617" t="s">
        <v>4628</v>
      </c>
      <c r="C26" s="23"/>
    </row>
    <row r="27" spans="1:3">
      <c r="A27" s="1305"/>
      <c r="B27" s="617" t="s">
        <v>4629</v>
      </c>
      <c r="C27" s="23"/>
    </row>
    <row r="28" spans="1:3">
      <c r="A28" s="1305"/>
      <c r="B28" s="617" t="s">
        <v>4630</v>
      </c>
      <c r="C28" s="23"/>
    </row>
    <row r="29" spans="1:3">
      <c r="A29" s="1305"/>
      <c r="B29" s="617" t="s">
        <v>4631</v>
      </c>
      <c r="C29" s="23"/>
    </row>
    <row r="30" spans="1:3">
      <c r="A30" s="1305"/>
      <c r="B30" s="617" t="s">
        <v>4632</v>
      </c>
      <c r="C30" s="23"/>
    </row>
    <row r="31" spans="1:3">
      <c r="A31" s="21">
        <v>1.06</v>
      </c>
      <c r="B31" s="617" t="s">
        <v>4633</v>
      </c>
      <c r="C31" s="23"/>
    </row>
    <row r="32" spans="1:3">
      <c r="A32" s="1305">
        <v>1.07</v>
      </c>
      <c r="B32" s="617" t="s">
        <v>4634</v>
      </c>
      <c r="C32" s="23"/>
    </row>
    <row r="33" spans="1:3">
      <c r="A33" s="1305"/>
      <c r="B33" s="617" t="s">
        <v>4635</v>
      </c>
      <c r="C33" s="23"/>
    </row>
    <row r="34" spans="1:3">
      <c r="A34" s="1305"/>
      <c r="B34" s="617" t="s">
        <v>4636</v>
      </c>
      <c r="C34" s="23"/>
    </row>
    <row r="35" spans="1:3">
      <c r="A35" s="1305"/>
      <c r="B35" s="617" t="s">
        <v>4637</v>
      </c>
      <c r="C35" s="23"/>
    </row>
    <row r="36" spans="1:3">
      <c r="A36" s="1305"/>
      <c r="B36" s="617" t="s">
        <v>4638</v>
      </c>
      <c r="C36" s="23"/>
    </row>
    <row r="37" spans="1:3">
      <c r="A37" s="1305"/>
      <c r="B37" s="617" t="s">
        <v>4639</v>
      </c>
      <c r="C37" s="23"/>
    </row>
    <row r="38" spans="1:3">
      <c r="A38" s="1305"/>
      <c r="B38" s="617" t="s">
        <v>4640</v>
      </c>
      <c r="C38" s="23"/>
    </row>
    <row r="39" spans="1:3">
      <c r="A39" s="21">
        <v>1.08</v>
      </c>
      <c r="B39" s="617" t="s">
        <v>4641</v>
      </c>
      <c r="C39" s="23"/>
    </row>
    <row r="40" spans="1:3">
      <c r="A40" s="21">
        <v>1.0900000000000001</v>
      </c>
      <c r="B40" s="617" t="s">
        <v>4642</v>
      </c>
      <c r="C40" s="23"/>
    </row>
    <row r="41" spans="1:3">
      <c r="A41" s="21" t="s">
        <v>4643</v>
      </c>
      <c r="B41" s="617" t="s">
        <v>4644</v>
      </c>
      <c r="C41" s="23"/>
    </row>
    <row r="42" spans="1:3">
      <c r="A42" s="21">
        <v>1.1100000000000001</v>
      </c>
      <c r="B42" s="617" t="s">
        <v>4645</v>
      </c>
      <c r="C42" s="23"/>
    </row>
    <row r="43" spans="1:3">
      <c r="A43" s="21">
        <v>1.1200000000000001</v>
      </c>
      <c r="B43" s="617" t="s">
        <v>4646</v>
      </c>
      <c r="C43" s="23"/>
    </row>
    <row r="44" spans="1:3" ht="31.5">
      <c r="A44" s="21">
        <v>1.1299999999999999</v>
      </c>
      <c r="B44" s="617" t="s">
        <v>4647</v>
      </c>
      <c r="C44" s="23"/>
    </row>
    <row r="45" spans="1:3" ht="47.25">
      <c r="A45" s="21">
        <v>1.1399999999999999</v>
      </c>
      <c r="B45" s="510" t="s">
        <v>4648</v>
      </c>
      <c r="C45" s="23"/>
    </row>
    <row r="46" spans="1:3">
      <c r="A46" s="21" t="s">
        <v>4649</v>
      </c>
      <c r="B46" s="617" t="s">
        <v>2235</v>
      </c>
      <c r="C46" s="23"/>
    </row>
    <row r="47" spans="1:3">
      <c r="A47" s="21" t="s">
        <v>4650</v>
      </c>
      <c r="B47" s="617" t="s">
        <v>4613</v>
      </c>
      <c r="C47" s="23"/>
    </row>
    <row r="48" spans="1:3">
      <c r="A48" s="21" t="s">
        <v>4651</v>
      </c>
      <c r="B48" s="617" t="s">
        <v>4614</v>
      </c>
      <c r="C48" s="23"/>
    </row>
    <row r="49" spans="1:3">
      <c r="A49" s="1305" t="s">
        <v>4652</v>
      </c>
      <c r="B49" s="617" t="s">
        <v>4615</v>
      </c>
      <c r="C49" s="23"/>
    </row>
    <row r="50" spans="1:3">
      <c r="A50" s="1305"/>
      <c r="B50" s="617" t="s">
        <v>4653</v>
      </c>
      <c r="C50" s="23"/>
    </row>
    <row r="51" spans="1:3" ht="31.5">
      <c r="A51" s="1305"/>
      <c r="B51" s="617" t="s">
        <v>4654</v>
      </c>
      <c r="C51" s="23"/>
    </row>
    <row r="52" spans="1:3" ht="31.5">
      <c r="A52" s="1305"/>
      <c r="B52" s="617" t="s">
        <v>4618</v>
      </c>
      <c r="C52" s="23"/>
    </row>
    <row r="53" spans="1:3" ht="31.5">
      <c r="A53" s="1305"/>
      <c r="B53" s="617" t="s">
        <v>4619</v>
      </c>
      <c r="C53" s="23"/>
    </row>
    <row r="54" spans="1:3">
      <c r="A54" s="1305" t="s">
        <v>4655</v>
      </c>
      <c r="B54" s="617" t="s">
        <v>4656</v>
      </c>
      <c r="C54" s="23"/>
    </row>
    <row r="55" spans="1:3">
      <c r="A55" s="1305"/>
      <c r="B55" s="617" t="s">
        <v>4621</v>
      </c>
      <c r="C55" s="23"/>
    </row>
    <row r="56" spans="1:3">
      <c r="A56" s="1305"/>
      <c r="B56" s="617" t="s">
        <v>4657</v>
      </c>
      <c r="C56" s="23"/>
    </row>
    <row r="57" spans="1:3">
      <c r="A57" s="1305"/>
      <c r="B57" s="617" t="s">
        <v>4658</v>
      </c>
      <c r="C57" s="23"/>
    </row>
    <row r="58" spans="1:3">
      <c r="A58" s="1305"/>
      <c r="B58" s="617" t="s">
        <v>4659</v>
      </c>
      <c r="C58" s="23"/>
    </row>
    <row r="59" spans="1:3" ht="31.5">
      <c r="A59" s="1305"/>
      <c r="B59" s="617" t="s">
        <v>4660</v>
      </c>
      <c r="C59" s="23"/>
    </row>
    <row r="60" spans="1:3">
      <c r="A60" s="1305"/>
      <c r="B60" s="617" t="s">
        <v>4661</v>
      </c>
      <c r="C60" s="23"/>
    </row>
    <row r="61" spans="1:3">
      <c r="A61" s="1305"/>
      <c r="B61" s="617" t="s">
        <v>4662</v>
      </c>
      <c r="C61" s="23"/>
    </row>
    <row r="62" spans="1:3">
      <c r="A62" s="1305" t="s">
        <v>4663</v>
      </c>
      <c r="B62" s="617" t="s">
        <v>4664</v>
      </c>
      <c r="C62" s="23"/>
    </row>
    <row r="63" spans="1:3">
      <c r="A63" s="1305"/>
      <c r="B63" s="617" t="s">
        <v>4665</v>
      </c>
      <c r="C63" s="23"/>
    </row>
    <row r="64" spans="1:3">
      <c r="A64" s="1305"/>
      <c r="B64" s="617" t="s">
        <v>4666</v>
      </c>
      <c r="C64" s="23"/>
    </row>
    <row r="65" spans="1:3">
      <c r="A65" s="1305"/>
      <c r="B65" s="617" t="s">
        <v>4667</v>
      </c>
      <c r="C65" s="23"/>
    </row>
    <row r="66" spans="1:3">
      <c r="A66" s="1305"/>
      <c r="B66" s="617" t="s">
        <v>4668</v>
      </c>
      <c r="C66" s="23"/>
    </row>
    <row r="67" spans="1:3">
      <c r="A67" s="1305"/>
      <c r="B67" s="617" t="s">
        <v>4669</v>
      </c>
      <c r="C67" s="23"/>
    </row>
    <row r="68" spans="1:3">
      <c r="A68" s="1305"/>
      <c r="B68" s="617" t="s">
        <v>4670</v>
      </c>
      <c r="C68" s="23"/>
    </row>
    <row r="69" spans="1:3">
      <c r="A69" s="21" t="s">
        <v>4671</v>
      </c>
      <c r="B69" s="617" t="s">
        <v>4672</v>
      </c>
      <c r="C69" s="23"/>
    </row>
    <row r="70" spans="1:3">
      <c r="A70" s="1305" t="s">
        <v>4673</v>
      </c>
      <c r="B70" s="617" t="s">
        <v>4634</v>
      </c>
      <c r="C70" s="23"/>
    </row>
    <row r="71" spans="1:3">
      <c r="A71" s="1305"/>
      <c r="B71" s="617" t="s">
        <v>4635</v>
      </c>
      <c r="C71" s="23"/>
    </row>
    <row r="72" spans="1:3">
      <c r="A72" s="1305"/>
      <c r="B72" s="617" t="s">
        <v>4636</v>
      </c>
      <c r="C72" s="23"/>
    </row>
    <row r="73" spans="1:3">
      <c r="A73" s="1305"/>
      <c r="B73" s="617" t="s">
        <v>4637</v>
      </c>
      <c r="C73" s="23"/>
    </row>
    <row r="74" spans="1:3">
      <c r="A74" s="1305"/>
      <c r="B74" s="617" t="s">
        <v>4638</v>
      </c>
      <c r="C74" s="23"/>
    </row>
    <row r="75" spans="1:3">
      <c r="A75" s="1305"/>
      <c r="B75" s="617" t="s">
        <v>4639</v>
      </c>
      <c r="C75" s="23"/>
    </row>
    <row r="76" spans="1:3">
      <c r="A76" s="1305"/>
      <c r="B76" s="617" t="s">
        <v>4640</v>
      </c>
      <c r="C76" s="23"/>
    </row>
    <row r="77" spans="1:3">
      <c r="A77" s="1305"/>
      <c r="B77" s="617" t="s">
        <v>4674</v>
      </c>
      <c r="C77" s="23"/>
    </row>
    <row r="78" spans="1:3">
      <c r="A78" s="21" t="s">
        <v>4675</v>
      </c>
      <c r="B78" s="617" t="s">
        <v>4641</v>
      </c>
      <c r="C78" s="23"/>
    </row>
    <row r="79" spans="1:3">
      <c r="A79" s="21" t="s">
        <v>4676</v>
      </c>
      <c r="B79" s="617" t="s">
        <v>4677</v>
      </c>
      <c r="C79" s="23"/>
    </row>
    <row r="80" spans="1:3">
      <c r="A80" s="21" t="s">
        <v>4678</v>
      </c>
      <c r="B80" s="617" t="s">
        <v>4644</v>
      </c>
      <c r="C80" s="23"/>
    </row>
    <row r="81" spans="1:3">
      <c r="A81" s="21" t="s">
        <v>4679</v>
      </c>
      <c r="B81" s="617" t="s">
        <v>4645</v>
      </c>
      <c r="C81" s="23"/>
    </row>
    <row r="82" spans="1:3">
      <c r="A82" s="21" t="s">
        <v>4680</v>
      </c>
      <c r="B82" s="617" t="s">
        <v>4681</v>
      </c>
      <c r="C82" s="23"/>
    </row>
    <row r="83" spans="1:3" ht="31.5">
      <c r="A83" s="21" t="s">
        <v>4682</v>
      </c>
      <c r="B83" s="617" t="s">
        <v>4683</v>
      </c>
      <c r="C83" s="23"/>
    </row>
    <row r="84" spans="1:3" ht="31.5">
      <c r="A84" s="21">
        <v>1.1499999999999999</v>
      </c>
      <c r="B84" s="510" t="s">
        <v>4684</v>
      </c>
      <c r="C84" s="23"/>
    </row>
    <row r="85" spans="1:3">
      <c r="A85" s="21" t="s">
        <v>4685</v>
      </c>
      <c r="B85" s="617" t="s">
        <v>2235</v>
      </c>
      <c r="C85" s="23"/>
    </row>
    <row r="86" spans="1:3">
      <c r="A86" s="21" t="s">
        <v>4686</v>
      </c>
      <c r="B86" s="617" t="s">
        <v>4613</v>
      </c>
      <c r="C86" s="23"/>
    </row>
    <row r="87" spans="1:3">
      <c r="A87" s="21" t="s">
        <v>4687</v>
      </c>
      <c r="B87" s="617" t="s">
        <v>571</v>
      </c>
      <c r="C87" s="23"/>
    </row>
    <row r="88" spans="1:3">
      <c r="A88" s="21" t="s">
        <v>4688</v>
      </c>
      <c r="B88" s="617" t="s">
        <v>4689</v>
      </c>
      <c r="C88" s="23"/>
    </row>
    <row r="89" spans="1:3">
      <c r="A89" s="21" t="s">
        <v>4690</v>
      </c>
      <c r="B89" s="617" t="s">
        <v>4691</v>
      </c>
      <c r="C89" s="23"/>
    </row>
    <row r="90" spans="1:3">
      <c r="A90" s="1305" t="s">
        <v>4692</v>
      </c>
      <c r="B90" s="617" t="s">
        <v>4615</v>
      </c>
      <c r="C90" s="23"/>
    </row>
    <row r="91" spans="1:3">
      <c r="A91" s="1305"/>
      <c r="B91" s="617" t="s">
        <v>4693</v>
      </c>
      <c r="C91" s="23"/>
    </row>
    <row r="92" spans="1:3" ht="31.5">
      <c r="A92" s="1305"/>
      <c r="B92" s="617" t="s">
        <v>4694</v>
      </c>
      <c r="C92" s="23"/>
    </row>
    <row r="93" spans="1:3">
      <c r="A93" s="1305"/>
      <c r="B93" s="617" t="s">
        <v>4695</v>
      </c>
      <c r="C93" s="23"/>
    </row>
    <row r="94" spans="1:3">
      <c r="A94" s="1305" t="s">
        <v>4696</v>
      </c>
      <c r="B94" s="617" t="s">
        <v>4620</v>
      </c>
      <c r="C94" s="23"/>
    </row>
    <row r="95" spans="1:3">
      <c r="A95" s="1305"/>
      <c r="B95" s="617" t="s">
        <v>4697</v>
      </c>
      <c r="C95" s="23"/>
    </row>
    <row r="96" spans="1:3">
      <c r="A96" s="1305"/>
      <c r="B96" s="617" t="s">
        <v>4698</v>
      </c>
      <c r="C96" s="23"/>
    </row>
    <row r="97" spans="1:3" ht="31.5">
      <c r="A97" s="1305"/>
      <c r="B97" s="617" t="s">
        <v>4699</v>
      </c>
      <c r="C97" s="23"/>
    </row>
    <row r="98" spans="1:3">
      <c r="A98" s="1305"/>
      <c r="B98" s="617" t="s">
        <v>4700</v>
      </c>
      <c r="C98" s="23"/>
    </row>
    <row r="99" spans="1:3">
      <c r="A99" s="1305" t="s">
        <v>4701</v>
      </c>
      <c r="B99" s="617" t="s">
        <v>4664</v>
      </c>
      <c r="C99" s="23"/>
    </row>
    <row r="100" spans="1:3">
      <c r="A100" s="1305"/>
      <c r="B100" s="617" t="s">
        <v>4626</v>
      </c>
      <c r="C100" s="23"/>
    </row>
    <row r="101" spans="1:3">
      <c r="A101" s="1305"/>
      <c r="B101" s="617" t="s">
        <v>4627</v>
      </c>
      <c r="C101" s="23"/>
    </row>
    <row r="102" spans="1:3">
      <c r="A102" s="1305"/>
      <c r="B102" s="617" t="s">
        <v>4628</v>
      </c>
      <c r="C102" s="23"/>
    </row>
    <row r="103" spans="1:3">
      <c r="A103" s="1305"/>
      <c r="B103" s="617" t="s">
        <v>4629</v>
      </c>
      <c r="C103" s="23"/>
    </row>
    <row r="104" spans="1:3">
      <c r="A104" s="1305"/>
      <c r="B104" s="617" t="s">
        <v>4702</v>
      </c>
      <c r="C104" s="23"/>
    </row>
    <row r="105" spans="1:3">
      <c r="A105" s="1305"/>
      <c r="B105" s="617" t="s">
        <v>4631</v>
      </c>
      <c r="C105" s="23"/>
    </row>
    <row r="106" spans="1:3">
      <c r="A106" s="21" t="s">
        <v>4703</v>
      </c>
      <c r="B106" s="617" t="s">
        <v>4672</v>
      </c>
      <c r="C106" s="23"/>
    </row>
    <row r="107" spans="1:3">
      <c r="A107" s="1305" t="s">
        <v>4704</v>
      </c>
      <c r="B107" s="617" t="s">
        <v>4634</v>
      </c>
      <c r="C107" s="23"/>
    </row>
    <row r="108" spans="1:3">
      <c r="A108" s="1305"/>
      <c r="B108" s="617" t="s">
        <v>4635</v>
      </c>
      <c r="C108" s="23"/>
    </row>
    <row r="109" spans="1:3">
      <c r="A109" s="1305"/>
      <c r="B109" s="617" t="s">
        <v>4636</v>
      </c>
      <c r="C109" s="23"/>
    </row>
    <row r="110" spans="1:3">
      <c r="A110" s="1305"/>
      <c r="B110" s="617" t="s">
        <v>4637</v>
      </c>
      <c r="C110" s="23"/>
    </row>
    <row r="111" spans="1:3">
      <c r="A111" s="1305"/>
      <c r="B111" s="617" t="s">
        <v>4638</v>
      </c>
      <c r="C111" s="23"/>
    </row>
    <row r="112" spans="1:3">
      <c r="A112" s="1305"/>
      <c r="B112" s="617" t="s">
        <v>4639</v>
      </c>
      <c r="C112" s="23"/>
    </row>
    <row r="113" spans="1:3">
      <c r="A113" s="1305"/>
      <c r="B113" s="617" t="s">
        <v>4640</v>
      </c>
      <c r="C113" s="23"/>
    </row>
    <row r="114" spans="1:3">
      <c r="A114" s="21" t="s">
        <v>4705</v>
      </c>
      <c r="B114" s="617" t="s">
        <v>4641</v>
      </c>
      <c r="C114" s="23"/>
    </row>
    <row r="115" spans="1:3">
      <c r="A115" s="21" t="s">
        <v>4706</v>
      </c>
      <c r="B115" s="617" t="s">
        <v>4707</v>
      </c>
      <c r="C115" s="23"/>
    </row>
    <row r="116" spans="1:3">
      <c r="A116" s="21" t="s">
        <v>4708</v>
      </c>
      <c r="B116" s="617" t="s">
        <v>4644</v>
      </c>
      <c r="C116" s="23"/>
    </row>
    <row r="117" spans="1:3">
      <c r="A117" s="21" t="s">
        <v>4709</v>
      </c>
      <c r="B117" s="617" t="s">
        <v>4710</v>
      </c>
      <c r="C117" s="23"/>
    </row>
    <row r="118" spans="1:3">
      <c r="A118" s="21" t="s">
        <v>4711</v>
      </c>
      <c r="B118" s="617" t="s">
        <v>4712</v>
      </c>
      <c r="C118" s="23"/>
    </row>
    <row r="119" spans="1:3" ht="31.5">
      <c r="A119" s="21" t="s">
        <v>4713</v>
      </c>
      <c r="B119" s="617" t="s">
        <v>4647</v>
      </c>
      <c r="C119" s="23"/>
    </row>
    <row r="120" spans="1:3" ht="31.5">
      <c r="A120" s="21">
        <v>1.1599999999999999</v>
      </c>
      <c r="B120" s="510" t="s">
        <v>4714</v>
      </c>
      <c r="C120" s="23"/>
    </row>
    <row r="121" spans="1:3">
      <c r="A121" s="21" t="s">
        <v>4715</v>
      </c>
      <c r="B121" s="617" t="s">
        <v>4562</v>
      </c>
      <c r="C121" s="23"/>
    </row>
    <row r="122" spans="1:3">
      <c r="A122" s="1305" t="s">
        <v>4716</v>
      </c>
      <c r="B122" s="617" t="s">
        <v>4717</v>
      </c>
      <c r="C122" s="23"/>
    </row>
    <row r="123" spans="1:3">
      <c r="A123" s="1305"/>
      <c r="B123" s="617" t="s">
        <v>4718</v>
      </c>
      <c r="C123" s="23"/>
    </row>
    <row r="124" spans="1:3" ht="28.5" customHeight="1">
      <c r="A124" s="1305" t="s">
        <v>4719</v>
      </c>
      <c r="B124" s="617" t="s">
        <v>4720</v>
      </c>
      <c r="C124" s="23"/>
    </row>
    <row r="125" spans="1:3">
      <c r="A125" s="1305"/>
      <c r="B125" s="617" t="s">
        <v>2792</v>
      </c>
      <c r="C125" s="23"/>
    </row>
    <row r="126" spans="1:3">
      <c r="A126" s="1305"/>
      <c r="B126" s="617" t="s">
        <v>2790</v>
      </c>
      <c r="C126" s="23"/>
    </row>
    <row r="127" spans="1:3">
      <c r="A127" s="1305"/>
      <c r="B127" s="617" t="s">
        <v>4721</v>
      </c>
      <c r="C127" s="23"/>
    </row>
    <row r="128" spans="1:3">
      <c r="A128" s="1305" t="s">
        <v>4722</v>
      </c>
      <c r="B128" s="617" t="s">
        <v>4723</v>
      </c>
      <c r="C128" s="23"/>
    </row>
    <row r="129" spans="1:9">
      <c r="A129" s="1305"/>
      <c r="B129" s="617" t="s">
        <v>4724</v>
      </c>
      <c r="C129" s="23"/>
    </row>
    <row r="130" spans="1:9">
      <c r="A130" s="1305"/>
      <c r="B130" s="617" t="s">
        <v>4725</v>
      </c>
      <c r="C130" s="23"/>
    </row>
    <row r="131" spans="1:9">
      <c r="A131" s="1305" t="s">
        <v>4726</v>
      </c>
      <c r="B131" s="617" t="s">
        <v>4727</v>
      </c>
      <c r="C131" s="23"/>
    </row>
    <row r="132" spans="1:9">
      <c r="A132" s="1305"/>
      <c r="B132" s="617" t="s">
        <v>2792</v>
      </c>
      <c r="C132" s="23"/>
    </row>
    <row r="133" spans="1:9">
      <c r="A133" s="1305"/>
      <c r="B133" s="617" t="s">
        <v>2790</v>
      </c>
      <c r="C133" s="23"/>
    </row>
    <row r="134" spans="1:9">
      <c r="A134" s="1305" t="s">
        <v>4728</v>
      </c>
      <c r="B134" s="617" t="s">
        <v>4729</v>
      </c>
      <c r="C134" s="23"/>
    </row>
    <row r="135" spans="1:9">
      <c r="A135" s="1305"/>
      <c r="B135" s="617" t="s">
        <v>4730</v>
      </c>
      <c r="C135" s="23"/>
    </row>
    <row r="136" spans="1:9">
      <c r="A136" s="21"/>
      <c r="B136" s="617"/>
      <c r="C136" s="42"/>
    </row>
    <row r="137" spans="1:9" ht="45.75" customHeight="1">
      <c r="A137" s="1306" t="s">
        <v>4731</v>
      </c>
      <c r="B137" s="1306"/>
      <c r="C137" s="1306"/>
      <c r="D137" s="668"/>
      <c r="E137" s="668"/>
      <c r="F137" s="668"/>
      <c r="G137" s="668"/>
      <c r="H137" s="668"/>
      <c r="I137" s="668"/>
    </row>
    <row r="138" spans="1:9">
      <c r="A138" s="21">
        <v>1</v>
      </c>
      <c r="B138" s="617" t="s">
        <v>4732</v>
      </c>
      <c r="C138" s="74"/>
    </row>
    <row r="139" spans="1:9">
      <c r="A139" s="21">
        <v>2</v>
      </c>
      <c r="B139" s="617" t="s">
        <v>4733</v>
      </c>
      <c r="C139" s="74"/>
    </row>
    <row r="140" spans="1:9">
      <c r="A140" s="1305">
        <v>3</v>
      </c>
      <c r="B140" s="617" t="s">
        <v>4734</v>
      </c>
      <c r="C140" s="74"/>
    </row>
    <row r="141" spans="1:9">
      <c r="A141" s="1305"/>
      <c r="B141" s="617" t="s">
        <v>4735</v>
      </c>
      <c r="C141" s="74"/>
    </row>
    <row r="142" spans="1:9">
      <c r="A142" s="1305"/>
      <c r="B142" s="617" t="s">
        <v>4736</v>
      </c>
      <c r="C142" s="74"/>
    </row>
    <row r="143" spans="1:9">
      <c r="A143" s="1305"/>
      <c r="B143" s="617" t="s">
        <v>4737</v>
      </c>
      <c r="C143" s="74"/>
    </row>
    <row r="144" spans="1:9">
      <c r="A144" s="1305"/>
      <c r="B144" s="617" t="s">
        <v>4738</v>
      </c>
      <c r="C144" s="74"/>
    </row>
    <row r="145" spans="1:3">
      <c r="A145" s="1305"/>
      <c r="B145" s="617" t="s">
        <v>4739</v>
      </c>
      <c r="C145" s="74"/>
    </row>
    <row r="146" spans="1:3" ht="31.5">
      <c r="A146" s="1305"/>
      <c r="B146" s="617" t="s">
        <v>4740</v>
      </c>
      <c r="C146" s="74"/>
    </row>
    <row r="147" spans="1:3">
      <c r="A147" s="1305"/>
      <c r="B147" s="617" t="s">
        <v>4741</v>
      </c>
      <c r="C147" s="74"/>
    </row>
    <row r="148" spans="1:3" ht="31.5">
      <c r="A148" s="1305"/>
      <c r="B148" s="617" t="s">
        <v>4742</v>
      </c>
      <c r="C148" s="74"/>
    </row>
    <row r="149" spans="1:3">
      <c r="A149" s="1305"/>
      <c r="B149" s="617" t="s">
        <v>4743</v>
      </c>
      <c r="C149" s="74"/>
    </row>
    <row r="150" spans="1:3">
      <c r="A150" s="1305"/>
      <c r="B150" s="617" t="s">
        <v>4744</v>
      </c>
      <c r="C150" s="74"/>
    </row>
    <row r="151" spans="1:3">
      <c r="A151" s="1305"/>
      <c r="B151" s="617" t="s">
        <v>4745</v>
      </c>
      <c r="C151" s="74"/>
    </row>
    <row r="152" spans="1:3">
      <c r="A152" s="1305"/>
      <c r="B152" s="617" t="s">
        <v>4746</v>
      </c>
      <c r="C152" s="74"/>
    </row>
    <row r="153" spans="1:3">
      <c r="A153" s="1305"/>
      <c r="B153" s="617" t="s">
        <v>4747</v>
      </c>
      <c r="C153" s="74"/>
    </row>
    <row r="154" spans="1:3">
      <c r="A154" s="1305"/>
      <c r="B154" s="617" t="s">
        <v>4748</v>
      </c>
      <c r="C154" s="74"/>
    </row>
    <row r="155" spans="1:3">
      <c r="A155" s="1305"/>
      <c r="B155" s="617" t="s">
        <v>4749</v>
      </c>
      <c r="C155" s="74"/>
    </row>
    <row r="156" spans="1:3">
      <c r="A156" s="1305"/>
      <c r="B156" s="617" t="s">
        <v>4750</v>
      </c>
      <c r="C156" s="74"/>
    </row>
    <row r="157" spans="1:3">
      <c r="A157" s="1305"/>
      <c r="B157" s="617" t="s">
        <v>4751</v>
      </c>
      <c r="C157" s="74"/>
    </row>
    <row r="158" spans="1:3">
      <c r="A158" s="1305"/>
      <c r="B158" s="617" t="s">
        <v>4752</v>
      </c>
      <c r="C158" s="74"/>
    </row>
    <row r="159" spans="1:3">
      <c r="A159" s="1305"/>
      <c r="B159" s="617" t="s">
        <v>4753</v>
      </c>
      <c r="C159" s="74"/>
    </row>
    <row r="160" spans="1:3">
      <c r="A160" s="1305"/>
      <c r="B160" s="617" t="s">
        <v>4754</v>
      </c>
      <c r="C160" s="74"/>
    </row>
    <row r="161" spans="1:3">
      <c r="A161" s="1305"/>
      <c r="B161" s="617" t="s">
        <v>4755</v>
      </c>
      <c r="C161" s="74"/>
    </row>
    <row r="162" spans="1:3">
      <c r="A162" s="1305"/>
      <c r="B162" s="617" t="s">
        <v>4751</v>
      </c>
      <c r="C162" s="74"/>
    </row>
    <row r="163" spans="1:3">
      <c r="A163" s="1305"/>
      <c r="B163" s="617" t="s">
        <v>4752</v>
      </c>
      <c r="C163" s="74"/>
    </row>
    <row r="164" spans="1:3">
      <c r="A164" s="1305"/>
      <c r="B164" s="617" t="s">
        <v>4753</v>
      </c>
      <c r="C164" s="74"/>
    </row>
    <row r="165" spans="1:3">
      <c r="A165" s="1305"/>
      <c r="B165" s="617" t="s">
        <v>4756</v>
      </c>
      <c r="C165" s="74"/>
    </row>
    <row r="166" spans="1:3">
      <c r="A166" s="1305"/>
      <c r="B166" s="617" t="s">
        <v>4757</v>
      </c>
      <c r="C166" s="74"/>
    </row>
    <row r="167" spans="1:3">
      <c r="A167" s="1305"/>
      <c r="B167" s="617" t="s">
        <v>4758</v>
      </c>
      <c r="C167" s="74"/>
    </row>
    <row r="168" spans="1:3">
      <c r="A168" s="1305"/>
      <c r="B168" s="617" t="s">
        <v>4759</v>
      </c>
      <c r="C168" s="74"/>
    </row>
    <row r="169" spans="1:3">
      <c r="A169" s="1305"/>
      <c r="B169" s="617" t="s">
        <v>4760</v>
      </c>
      <c r="C169" s="74"/>
    </row>
    <row r="170" spans="1:3">
      <c r="A170" s="1305"/>
      <c r="B170" s="617" t="s">
        <v>4761</v>
      </c>
      <c r="C170" s="74"/>
    </row>
    <row r="171" spans="1:3">
      <c r="A171" s="1305"/>
      <c r="B171" s="617" t="s">
        <v>4762</v>
      </c>
      <c r="C171" s="74"/>
    </row>
    <row r="172" spans="1:3">
      <c r="A172" s="1305"/>
      <c r="B172" s="617" t="s">
        <v>4763</v>
      </c>
      <c r="C172" s="74"/>
    </row>
    <row r="173" spans="1:3">
      <c r="A173" s="1305"/>
      <c r="B173" s="617" t="s">
        <v>4764</v>
      </c>
      <c r="C173" s="74"/>
    </row>
    <row r="174" spans="1:3">
      <c r="A174" s="1305"/>
      <c r="B174" s="617" t="s">
        <v>4765</v>
      </c>
      <c r="C174" s="74"/>
    </row>
    <row r="175" spans="1:3">
      <c r="A175" s="1305"/>
      <c r="B175" s="617" t="s">
        <v>4766</v>
      </c>
      <c r="C175" s="74"/>
    </row>
    <row r="176" spans="1:3">
      <c r="A176" s="1305"/>
      <c r="B176" s="617" t="s">
        <v>4767</v>
      </c>
      <c r="C176" s="74"/>
    </row>
    <row r="177" spans="1:3">
      <c r="A177" s="1305"/>
      <c r="B177" s="617" t="s">
        <v>4737</v>
      </c>
      <c r="C177" s="74"/>
    </row>
    <row r="178" spans="1:3">
      <c r="A178" s="1305"/>
      <c r="B178" s="617" t="s">
        <v>4768</v>
      </c>
      <c r="C178" s="74"/>
    </row>
    <row r="179" spans="1:3">
      <c r="A179" s="1305"/>
      <c r="B179" s="617" t="s">
        <v>4769</v>
      </c>
      <c r="C179" s="74"/>
    </row>
    <row r="180" spans="1:3">
      <c r="A180" s="1305"/>
      <c r="B180" s="617" t="s">
        <v>4770</v>
      </c>
      <c r="C180" s="74"/>
    </row>
    <row r="181" spans="1:3">
      <c r="A181" s="1305"/>
      <c r="B181" s="617" t="s">
        <v>4741</v>
      </c>
      <c r="C181" s="74"/>
    </row>
    <row r="182" spans="1:3">
      <c r="A182" s="1305"/>
      <c r="B182" s="617" t="s">
        <v>4771</v>
      </c>
      <c r="C182" s="74"/>
    </row>
    <row r="183" spans="1:3" ht="31.5">
      <c r="A183" s="1305"/>
      <c r="B183" s="617" t="s">
        <v>4772</v>
      </c>
      <c r="C183" s="74"/>
    </row>
    <row r="184" spans="1:3">
      <c r="A184" s="1305"/>
      <c r="B184" s="617" t="s">
        <v>4773</v>
      </c>
      <c r="C184" s="74"/>
    </row>
    <row r="185" spans="1:3">
      <c r="A185" s="1305"/>
      <c r="B185" s="617" t="s">
        <v>4774</v>
      </c>
      <c r="C185" s="74"/>
    </row>
    <row r="186" spans="1:3">
      <c r="A186" s="1305"/>
      <c r="B186" s="617" t="s">
        <v>4775</v>
      </c>
      <c r="C186" s="74"/>
    </row>
    <row r="187" spans="1:3">
      <c r="A187" s="1305"/>
      <c r="B187" s="617" t="s">
        <v>4776</v>
      </c>
      <c r="C187" s="74"/>
    </row>
    <row r="188" spans="1:3">
      <c r="A188" s="1305"/>
      <c r="B188" s="617" t="s">
        <v>4777</v>
      </c>
      <c r="C188" s="74"/>
    </row>
    <row r="189" spans="1:3">
      <c r="A189" s="1305"/>
      <c r="B189" s="617" t="s">
        <v>4778</v>
      </c>
      <c r="C189" s="74"/>
    </row>
    <row r="190" spans="1:3">
      <c r="A190" s="1305"/>
      <c r="B190" s="617" t="s">
        <v>4773</v>
      </c>
      <c r="C190" s="74"/>
    </row>
    <row r="191" spans="1:3">
      <c r="A191" s="1305"/>
      <c r="B191" s="617" t="s">
        <v>4774</v>
      </c>
      <c r="C191" s="74"/>
    </row>
    <row r="192" spans="1:3">
      <c r="A192" s="1305"/>
      <c r="B192" s="617" t="s">
        <v>4779</v>
      </c>
      <c r="C192" s="74"/>
    </row>
    <row r="193" spans="1:4">
      <c r="A193" s="1305"/>
      <c r="B193" s="617" t="s">
        <v>4780</v>
      </c>
      <c r="C193" s="74"/>
    </row>
    <row r="194" spans="1:4">
      <c r="A194" s="1305"/>
      <c r="B194" s="617" t="s">
        <v>4781</v>
      </c>
      <c r="C194" s="74"/>
    </row>
    <row r="195" spans="1:4">
      <c r="A195" s="1305"/>
      <c r="B195" s="617" t="s">
        <v>4782</v>
      </c>
      <c r="C195" s="74"/>
    </row>
    <row r="196" spans="1:4">
      <c r="A196" s="1305"/>
      <c r="B196" s="617" t="s">
        <v>4783</v>
      </c>
      <c r="C196" s="74"/>
    </row>
    <row r="198" spans="1:4" ht="16.5" thickBot="1"/>
    <row r="199" spans="1:4" ht="16.5" thickBot="1">
      <c r="A199" s="13" t="s">
        <v>53</v>
      </c>
      <c r="B199" s="75"/>
      <c r="C199" s="14" t="s">
        <v>65</v>
      </c>
      <c r="D199" s="521"/>
    </row>
    <row r="200" spans="1:4" ht="16.5" thickBot="1">
      <c r="A200" s="13" t="s">
        <v>55</v>
      </c>
      <c r="B200" s="75"/>
      <c r="C200" s="14" t="s">
        <v>66</v>
      </c>
      <c r="D200" s="521"/>
    </row>
    <row r="201" spans="1:4" ht="16.5" thickBot="1">
      <c r="A201" s="7"/>
      <c r="B201" s="7"/>
      <c r="C201" s="15" t="s">
        <v>67</v>
      </c>
      <c r="D201" s="521"/>
    </row>
  </sheetData>
  <sheetProtection algorithmName="SHA-512" hashValue="HM4DeFoQwHBdRDzzXm6I3FQe+OyM04RoC3xNw9CVSbIYakFBjDCJBOS/AdyS2WP+yZ/lPwDERUoxgVDjZ9Yeyg==" saltValue="Q3fCaD0ZntY2IxaHStPY4g==" spinCount="100000"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D3"/>
    <mergeCell ref="A4:D4"/>
    <mergeCell ref="A5:C5"/>
    <mergeCell ref="A6: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view="pageBreakPreview" topLeftCell="E7" zoomScale="80" zoomScaleNormal="80" zoomScaleSheetLayoutView="80" workbookViewId="0">
      <selection activeCell="AD18" sqref="AD18"/>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691" t="s">
        <v>4</v>
      </c>
      <c r="B1" s="691"/>
      <c r="C1" s="691"/>
      <c r="D1" s="691"/>
    </row>
    <row r="3" spans="1:14">
      <c r="A3" s="692" t="str">
        <f>+'DRS-23 '!A3</f>
        <v>Tender Enquiry No:KPTCL/2026-27/SS/WORK_INDENT3612</v>
      </c>
      <c r="B3" s="693"/>
      <c r="C3" s="693"/>
      <c r="D3" s="693"/>
      <c r="E3" s="488"/>
    </row>
    <row r="4" spans="1:14" ht="49.15" customHeight="1">
      <c r="A4" s="694" t="str">
        <f>+'DRS-23 '!A4</f>
        <v>“Augmentation of 2x10 MVA, 110/11kV Power Transformer by 2x20 MVA, 110/11kV Power Transformer at 110/ 11kV Ghatanatti Substation in Athani Taluk , Belagavi District, including supply of equipments / materials, erection, civil works, testing and commissioning on Partial Turnkey Basis.
(20MVA Transformer &amp; NIFES will be supplied by KPTCL).</v>
      </c>
      <c r="B4" s="695"/>
      <c r="C4" s="695"/>
      <c r="D4" s="566"/>
      <c r="E4" s="669"/>
    </row>
    <row r="5" spans="1:14" ht="18.75">
      <c r="A5" s="696" t="s">
        <v>4784</v>
      </c>
      <c r="B5" s="696"/>
      <c r="C5" s="696"/>
    </row>
    <row r="6" spans="1:14">
      <c r="A6" s="697" t="s">
        <v>4785</v>
      </c>
      <c r="B6" s="697"/>
      <c r="C6" s="697"/>
      <c r="D6" s="13"/>
      <c r="E6" s="13"/>
      <c r="F6" s="13"/>
      <c r="G6" s="13"/>
      <c r="H6" s="13"/>
      <c r="I6" s="13"/>
      <c r="J6" s="13"/>
      <c r="K6" s="13"/>
      <c r="L6" s="13"/>
      <c r="M6" s="13"/>
      <c r="N6" s="13"/>
    </row>
    <row r="7" spans="1:14" ht="16.5" thickBot="1">
      <c r="A7" s="690" t="s">
        <v>387</v>
      </c>
      <c r="B7" s="690"/>
      <c r="C7" s="690"/>
    </row>
    <row r="8" spans="1:14" ht="27" customHeight="1" thickBot="1">
      <c r="A8" s="670"/>
      <c r="B8" s="671" t="s">
        <v>568</v>
      </c>
      <c r="C8" s="671" t="s">
        <v>260</v>
      </c>
      <c r="D8" s="668"/>
    </row>
    <row r="9" spans="1:14" ht="32.25" thickBot="1">
      <c r="A9" s="670"/>
      <c r="B9" s="671" t="s">
        <v>4786</v>
      </c>
      <c r="C9" s="672"/>
    </row>
    <row r="10" spans="1:14" ht="16.5" thickBot="1">
      <c r="A10" s="698">
        <v>1</v>
      </c>
      <c r="B10" s="673" t="s">
        <v>4787</v>
      </c>
      <c r="C10" s="672"/>
    </row>
    <row r="11" spans="1:14" ht="16.5" thickBot="1">
      <c r="A11" s="699"/>
      <c r="B11" s="673" t="s">
        <v>4788</v>
      </c>
      <c r="C11" s="75"/>
    </row>
    <row r="12" spans="1:14" ht="16.5" thickBot="1">
      <c r="A12" s="700"/>
      <c r="B12" s="673" t="s">
        <v>4789</v>
      </c>
      <c r="C12" s="75"/>
    </row>
    <row r="13" spans="1:14" ht="16.5" thickBot="1">
      <c r="A13" s="698">
        <v>2</v>
      </c>
      <c r="B13" s="673" t="s">
        <v>4790</v>
      </c>
      <c r="C13" s="672"/>
    </row>
    <row r="14" spans="1:14" ht="16.5" thickBot="1">
      <c r="A14" s="699"/>
      <c r="B14" s="673" t="s">
        <v>4788</v>
      </c>
      <c r="C14" s="75"/>
    </row>
    <row r="15" spans="1:14" ht="16.5" thickBot="1">
      <c r="A15" s="700"/>
      <c r="B15" s="673" t="s">
        <v>4789</v>
      </c>
      <c r="C15" s="75"/>
    </row>
    <row r="16" spans="1:14" ht="16.5" thickBot="1">
      <c r="A16" s="698">
        <v>3</v>
      </c>
      <c r="B16" s="673" t="s">
        <v>4791</v>
      </c>
      <c r="C16" s="672"/>
    </row>
    <row r="17" spans="1:3" ht="16.5" thickBot="1">
      <c r="A17" s="699"/>
      <c r="B17" s="673" t="s">
        <v>4788</v>
      </c>
      <c r="C17" s="75"/>
    </row>
    <row r="18" spans="1:3" ht="16.5" thickBot="1">
      <c r="A18" s="700"/>
      <c r="B18" s="673" t="s">
        <v>4789</v>
      </c>
      <c r="C18" s="75"/>
    </row>
    <row r="19" spans="1:3" ht="16.5" thickBot="1">
      <c r="A19" s="698">
        <v>4</v>
      </c>
      <c r="B19" s="673" t="s">
        <v>4792</v>
      </c>
      <c r="C19" s="672"/>
    </row>
    <row r="20" spans="1:3" ht="16.5" thickBot="1">
      <c r="A20" s="699"/>
      <c r="B20" s="673" t="s">
        <v>4788</v>
      </c>
      <c r="C20" s="75"/>
    </row>
    <row r="21" spans="1:3" ht="16.5" thickBot="1">
      <c r="A21" s="700"/>
      <c r="B21" s="673" t="s">
        <v>4789</v>
      </c>
      <c r="C21" s="75"/>
    </row>
    <row r="22" spans="1:3" ht="16.5" thickBot="1">
      <c r="A22" s="670">
        <v>5</v>
      </c>
      <c r="B22" s="673" t="s">
        <v>4793</v>
      </c>
      <c r="C22" s="75"/>
    </row>
    <row r="23" spans="1:3" ht="16.5" thickBot="1">
      <c r="A23" s="698">
        <v>6</v>
      </c>
      <c r="B23" s="673" t="s">
        <v>4794</v>
      </c>
      <c r="C23" s="672"/>
    </row>
    <row r="24" spans="1:3" ht="16.5" thickBot="1">
      <c r="A24" s="699"/>
      <c r="B24" s="673" t="s">
        <v>4795</v>
      </c>
      <c r="C24" s="75"/>
    </row>
    <row r="25" spans="1:3" ht="16.5" thickBot="1">
      <c r="A25" s="700"/>
      <c r="B25" s="673" t="s">
        <v>4796</v>
      </c>
      <c r="C25" s="75"/>
    </row>
    <row r="26" spans="1:3" ht="16.5" thickBot="1">
      <c r="A26" s="670">
        <v>7</v>
      </c>
      <c r="B26" s="673" t="s">
        <v>4797</v>
      </c>
      <c r="C26" s="75"/>
    </row>
    <row r="27" spans="1:3" ht="16.5" thickBot="1">
      <c r="A27" s="670">
        <v>8</v>
      </c>
      <c r="B27" s="673" t="s">
        <v>4798</v>
      </c>
      <c r="C27" s="75"/>
    </row>
    <row r="28" spans="1:3" ht="16.5" thickBot="1">
      <c r="A28" s="670">
        <v>9</v>
      </c>
      <c r="B28" s="673" t="s">
        <v>4799</v>
      </c>
      <c r="C28" s="75"/>
    </row>
    <row r="29" spans="1:3" ht="16.5" thickBot="1">
      <c r="A29" s="670">
        <v>10</v>
      </c>
      <c r="B29" s="673" t="s">
        <v>4800</v>
      </c>
      <c r="C29" s="75"/>
    </row>
    <row r="30" spans="1:3" ht="16.5" thickBot="1">
      <c r="A30" s="670">
        <v>11</v>
      </c>
      <c r="B30" s="673" t="s">
        <v>4801</v>
      </c>
      <c r="C30" s="75"/>
    </row>
    <row r="31" spans="1:3" ht="32.25" thickBot="1">
      <c r="A31" s="670">
        <v>12</v>
      </c>
      <c r="B31" s="673" t="s">
        <v>4802</v>
      </c>
      <c r="C31" s="75"/>
    </row>
    <row r="32" spans="1:3" ht="16.5" thickBot="1">
      <c r="A32" s="670">
        <v>13</v>
      </c>
      <c r="B32" s="673" t="s">
        <v>4803</v>
      </c>
      <c r="C32" s="75"/>
    </row>
    <row r="33" spans="1:3" ht="16.5" thickBot="1">
      <c r="A33" s="698">
        <v>14</v>
      </c>
      <c r="B33" s="673" t="s">
        <v>4804</v>
      </c>
      <c r="C33" s="672"/>
    </row>
    <row r="34" spans="1:3" ht="16.5" thickBot="1">
      <c r="A34" s="699"/>
      <c r="B34" s="673" t="s">
        <v>4805</v>
      </c>
      <c r="C34" s="75"/>
    </row>
    <row r="35" spans="1:3" ht="16.5" thickBot="1">
      <c r="A35" s="699"/>
      <c r="B35" s="673" t="s">
        <v>4806</v>
      </c>
      <c r="C35" s="75"/>
    </row>
    <row r="36" spans="1:3" ht="16.5" thickBot="1">
      <c r="A36" s="700"/>
      <c r="B36" s="673" t="s">
        <v>4807</v>
      </c>
      <c r="C36" s="75"/>
    </row>
    <row r="37" spans="1:3" ht="16.5" thickBot="1">
      <c r="A37" s="698">
        <v>15</v>
      </c>
      <c r="B37" s="673" t="s">
        <v>4808</v>
      </c>
      <c r="C37" s="672"/>
    </row>
    <row r="38" spans="1:3" ht="16.5" thickBot="1">
      <c r="A38" s="699"/>
      <c r="B38" s="673" t="s">
        <v>4809</v>
      </c>
      <c r="C38" s="75"/>
    </row>
    <row r="39" spans="1:3" ht="16.5" thickBot="1">
      <c r="A39" s="700"/>
      <c r="B39" s="673" t="s">
        <v>4810</v>
      </c>
      <c r="C39" s="75"/>
    </row>
    <row r="40" spans="1:3" ht="16.5" thickBot="1">
      <c r="A40" s="670">
        <v>16</v>
      </c>
      <c r="B40" s="673" t="s">
        <v>4811</v>
      </c>
      <c r="C40" s="75"/>
    </row>
    <row r="41" spans="1:3" ht="16.5" thickBot="1">
      <c r="A41" s="698">
        <v>17</v>
      </c>
      <c r="B41" s="673" t="s">
        <v>4812</v>
      </c>
      <c r="C41" s="672"/>
    </row>
    <row r="42" spans="1:3" ht="16.5" thickBot="1">
      <c r="A42" s="699"/>
      <c r="B42" s="673" t="s">
        <v>4813</v>
      </c>
      <c r="C42" s="75"/>
    </row>
    <row r="43" spans="1:3" ht="16.5" thickBot="1">
      <c r="A43" s="700"/>
      <c r="B43" s="673" t="s">
        <v>4814</v>
      </c>
      <c r="C43" s="75"/>
    </row>
    <row r="44" spans="1:3" ht="16.5" thickBot="1">
      <c r="A44" s="698">
        <v>18</v>
      </c>
      <c r="B44" s="673" t="s">
        <v>4815</v>
      </c>
      <c r="C44" s="672"/>
    </row>
    <row r="45" spans="1:3" ht="16.5" thickBot="1">
      <c r="A45" s="699"/>
      <c r="B45" s="673" t="s">
        <v>4816</v>
      </c>
      <c r="C45" s="75"/>
    </row>
    <row r="46" spans="1:3" ht="16.5" thickBot="1">
      <c r="A46" s="700"/>
      <c r="B46" s="673" t="s">
        <v>4817</v>
      </c>
      <c r="C46" s="75"/>
    </row>
    <row r="47" spans="1:3" ht="16.5" thickBot="1">
      <c r="A47" s="698">
        <v>19</v>
      </c>
      <c r="B47" s="673" t="s">
        <v>4818</v>
      </c>
      <c r="C47" s="75"/>
    </row>
    <row r="48" spans="1:3" ht="16.5" thickBot="1">
      <c r="A48" s="700"/>
      <c r="B48" s="673" t="s">
        <v>4819</v>
      </c>
      <c r="C48" s="75"/>
    </row>
    <row r="49" spans="1:3" ht="16.5" thickBot="1">
      <c r="A49" s="698">
        <v>20</v>
      </c>
      <c r="B49" s="673" t="s">
        <v>4820</v>
      </c>
      <c r="C49" s="672"/>
    </row>
    <row r="50" spans="1:3" ht="16.5" thickBot="1">
      <c r="A50" s="699"/>
      <c r="B50" s="673" t="s">
        <v>809</v>
      </c>
      <c r="C50" s="75"/>
    </row>
    <row r="51" spans="1:3" ht="16.5" thickBot="1">
      <c r="A51" s="700"/>
      <c r="B51" s="673" t="s">
        <v>4821</v>
      </c>
      <c r="C51" s="75"/>
    </row>
    <row r="52" spans="1:3" ht="16.5" thickBot="1">
      <c r="A52" s="670">
        <v>21</v>
      </c>
      <c r="B52" s="673" t="s">
        <v>4822</v>
      </c>
      <c r="C52" s="75"/>
    </row>
    <row r="53" spans="1:3" ht="16.5" thickBot="1">
      <c r="A53" s="698">
        <v>22</v>
      </c>
      <c r="B53" s="673" t="s">
        <v>4823</v>
      </c>
      <c r="C53" s="75"/>
    </row>
    <row r="54" spans="1:3" ht="16.5" thickBot="1">
      <c r="A54" s="699"/>
      <c r="B54" s="673" t="s">
        <v>4824</v>
      </c>
      <c r="C54" s="75"/>
    </row>
    <row r="55" spans="1:3" ht="16.5" thickBot="1">
      <c r="A55" s="699"/>
      <c r="B55" s="673" t="s">
        <v>4825</v>
      </c>
      <c r="C55" s="75"/>
    </row>
    <row r="56" spans="1:3" ht="16.5" thickBot="1">
      <c r="A56" s="700"/>
      <c r="B56" s="673" t="s">
        <v>4826</v>
      </c>
      <c r="C56" s="75"/>
    </row>
    <row r="57" spans="1:3" ht="16.5" thickBot="1">
      <c r="A57" s="670"/>
      <c r="B57" s="671" t="s">
        <v>4827</v>
      </c>
      <c r="C57" s="672"/>
    </row>
    <row r="58" spans="1:3" ht="16.5" thickBot="1">
      <c r="A58" s="670">
        <v>1</v>
      </c>
      <c r="B58" s="673" t="s">
        <v>4828</v>
      </c>
      <c r="C58" s="75"/>
    </row>
    <row r="59" spans="1:3" ht="16.5" thickBot="1">
      <c r="A59" s="670">
        <v>2</v>
      </c>
      <c r="B59" s="673" t="s">
        <v>4829</v>
      </c>
      <c r="C59" s="75"/>
    </row>
    <row r="60" spans="1:3" ht="16.5" thickBot="1">
      <c r="A60" s="670">
        <v>3</v>
      </c>
      <c r="B60" s="673" t="s">
        <v>4830</v>
      </c>
      <c r="C60" s="75"/>
    </row>
    <row r="61" spans="1:3" ht="16.5" thickBot="1">
      <c r="A61" s="670">
        <v>4</v>
      </c>
      <c r="B61" s="673" t="s">
        <v>4831</v>
      </c>
      <c r="C61" s="75"/>
    </row>
    <row r="62" spans="1:3" ht="16.5" thickBot="1">
      <c r="A62" s="670"/>
      <c r="B62" s="671" t="s">
        <v>4832</v>
      </c>
      <c r="C62" s="672"/>
    </row>
    <row r="63" spans="1:3" ht="16.5" thickBot="1">
      <c r="A63" s="698">
        <v>1</v>
      </c>
      <c r="B63" s="673" t="s">
        <v>4833</v>
      </c>
      <c r="C63" s="75"/>
    </row>
    <row r="64" spans="1:3" ht="16.5" thickBot="1">
      <c r="A64" s="699"/>
      <c r="B64" s="673" t="s">
        <v>4834</v>
      </c>
      <c r="C64" s="75"/>
    </row>
    <row r="65" spans="1:3" ht="16.5" thickBot="1">
      <c r="A65" s="699"/>
      <c r="B65" s="673" t="s">
        <v>4835</v>
      </c>
      <c r="C65" s="75"/>
    </row>
    <row r="66" spans="1:3" ht="16.5" thickBot="1">
      <c r="A66" s="699"/>
      <c r="B66" s="673" t="s">
        <v>4836</v>
      </c>
      <c r="C66" s="75"/>
    </row>
    <row r="67" spans="1:3" ht="16.5" thickBot="1">
      <c r="A67" s="699"/>
      <c r="B67" s="673" t="s">
        <v>4837</v>
      </c>
      <c r="C67" s="672"/>
    </row>
    <row r="68" spans="1:3" ht="16.5" thickBot="1">
      <c r="A68" s="699"/>
      <c r="B68" s="673" t="s">
        <v>4838</v>
      </c>
      <c r="C68" s="75"/>
    </row>
    <row r="69" spans="1:3" ht="16.5" thickBot="1">
      <c r="A69" s="699"/>
      <c r="B69" s="673" t="s">
        <v>4839</v>
      </c>
      <c r="C69" s="75"/>
    </row>
    <row r="70" spans="1:3" ht="16.5" thickBot="1">
      <c r="A70" s="699"/>
      <c r="B70" s="673" t="s">
        <v>4840</v>
      </c>
      <c r="C70" s="75"/>
    </row>
    <row r="71" spans="1:3" ht="16.5" thickBot="1">
      <c r="A71" s="699"/>
      <c r="B71" s="673" t="s">
        <v>4841</v>
      </c>
      <c r="C71" s="75"/>
    </row>
    <row r="72" spans="1:3" ht="16.5" thickBot="1">
      <c r="A72" s="699"/>
      <c r="B72" s="673" t="s">
        <v>4842</v>
      </c>
      <c r="C72" s="75"/>
    </row>
    <row r="73" spans="1:3" ht="16.5" thickBot="1">
      <c r="A73" s="700"/>
      <c r="B73" s="673" t="s">
        <v>4843</v>
      </c>
      <c r="C73" s="75"/>
    </row>
    <row r="74" spans="1:3" ht="16.5" thickBot="1">
      <c r="A74" s="670"/>
      <c r="B74" s="671" t="s">
        <v>4844</v>
      </c>
      <c r="C74" s="672"/>
    </row>
    <row r="75" spans="1:3" ht="16.5" thickBot="1">
      <c r="A75" s="698">
        <v>1</v>
      </c>
      <c r="B75" s="673" t="s">
        <v>393</v>
      </c>
      <c r="C75" s="672"/>
    </row>
    <row r="76" spans="1:3" ht="16.5" thickBot="1">
      <c r="A76" s="699"/>
      <c r="B76" s="673" t="s">
        <v>4845</v>
      </c>
      <c r="C76" s="75"/>
    </row>
    <row r="77" spans="1:3" ht="16.5" thickBot="1">
      <c r="A77" s="699"/>
      <c r="B77" s="673" t="s">
        <v>4846</v>
      </c>
      <c r="C77" s="75"/>
    </row>
    <row r="78" spans="1:3" ht="16.5" thickBot="1">
      <c r="A78" s="699"/>
      <c r="B78" s="673" t="s">
        <v>4847</v>
      </c>
      <c r="C78" s="75"/>
    </row>
    <row r="79" spans="1:3" ht="16.5" thickBot="1">
      <c r="A79" s="699"/>
      <c r="B79" s="673" t="s">
        <v>4848</v>
      </c>
      <c r="C79" s="75"/>
    </row>
    <row r="80" spans="1:3" ht="16.5" thickBot="1">
      <c r="A80" s="699"/>
      <c r="B80" s="673" t="s">
        <v>4849</v>
      </c>
      <c r="C80" s="75"/>
    </row>
    <row r="81" spans="1:3" ht="32.25" thickBot="1">
      <c r="A81" s="699"/>
      <c r="B81" s="673" t="s">
        <v>4850</v>
      </c>
      <c r="C81" s="75"/>
    </row>
    <row r="82" spans="1:3" ht="16.5" thickBot="1">
      <c r="A82" s="699"/>
      <c r="B82" s="673" t="s">
        <v>4851</v>
      </c>
      <c r="C82" s="672"/>
    </row>
    <row r="83" spans="1:3" ht="16.5" thickBot="1">
      <c r="A83" s="699"/>
      <c r="B83" s="673" t="s">
        <v>4852</v>
      </c>
      <c r="C83" s="75"/>
    </row>
    <row r="84" spans="1:3" ht="16.5" thickBot="1">
      <c r="A84" s="699"/>
      <c r="B84" s="673" t="s">
        <v>4853</v>
      </c>
      <c r="C84" s="75"/>
    </row>
    <row r="85" spans="1:3" ht="16.5" thickBot="1">
      <c r="A85" s="699"/>
      <c r="B85" s="673" t="s">
        <v>4854</v>
      </c>
      <c r="C85" s="672"/>
    </row>
    <row r="86" spans="1:3" ht="16.5" thickBot="1">
      <c r="A86" s="699"/>
      <c r="B86" s="673" t="s">
        <v>4855</v>
      </c>
      <c r="C86" s="75"/>
    </row>
    <row r="87" spans="1:3" ht="16.5" thickBot="1">
      <c r="A87" s="699"/>
      <c r="B87" s="673" t="s">
        <v>4856</v>
      </c>
      <c r="C87" s="75"/>
    </row>
    <row r="88" spans="1:3" ht="16.5" thickBot="1">
      <c r="A88" s="699"/>
      <c r="B88" s="673" t="s">
        <v>4857</v>
      </c>
      <c r="C88" s="75"/>
    </row>
    <row r="89" spans="1:3" ht="32.25" thickBot="1">
      <c r="A89" s="699"/>
      <c r="B89" s="673" t="s">
        <v>4858</v>
      </c>
      <c r="C89" s="75"/>
    </row>
    <row r="90" spans="1:3" ht="16.5" thickBot="1">
      <c r="A90" s="699"/>
      <c r="B90" s="673" t="s">
        <v>4859</v>
      </c>
      <c r="C90" s="75"/>
    </row>
    <row r="91" spans="1:3" ht="16.5" thickBot="1">
      <c r="A91" s="699"/>
      <c r="B91" s="673" t="s">
        <v>4860</v>
      </c>
      <c r="C91" s="75"/>
    </row>
    <row r="92" spans="1:3" ht="16.5" thickBot="1">
      <c r="A92" s="699"/>
      <c r="B92" s="673" t="s">
        <v>4861</v>
      </c>
      <c r="C92" s="672"/>
    </row>
    <row r="93" spans="1:3" ht="16.5" thickBot="1">
      <c r="A93" s="699"/>
      <c r="B93" s="673" t="s">
        <v>4862</v>
      </c>
      <c r="C93" s="75"/>
    </row>
    <row r="94" spans="1:3" ht="16.5" thickBot="1">
      <c r="A94" s="699"/>
      <c r="B94" s="673" t="s">
        <v>4863</v>
      </c>
      <c r="C94" s="75"/>
    </row>
    <row r="95" spans="1:3" ht="16.5" thickBot="1">
      <c r="A95" s="699"/>
      <c r="B95" s="673" t="s">
        <v>4864</v>
      </c>
      <c r="C95" s="75"/>
    </row>
    <row r="96" spans="1:3" ht="16.5" thickBot="1">
      <c r="A96" s="699"/>
      <c r="B96" s="673" t="s">
        <v>4865</v>
      </c>
      <c r="C96" s="672"/>
    </row>
    <row r="97" spans="1:3" ht="16.5" thickBot="1">
      <c r="A97" s="699"/>
      <c r="B97" s="673" t="s">
        <v>4866</v>
      </c>
      <c r="C97" s="75"/>
    </row>
    <row r="98" spans="1:3" ht="16.5" thickBot="1">
      <c r="A98" s="699"/>
      <c r="B98" s="673" t="s">
        <v>4867</v>
      </c>
      <c r="C98" s="672"/>
    </row>
    <row r="99" spans="1:3" ht="16.5" thickBot="1">
      <c r="A99" s="699"/>
      <c r="B99" s="673" t="s">
        <v>4868</v>
      </c>
      <c r="C99" s="75"/>
    </row>
    <row r="100" spans="1:3" ht="16.5" thickBot="1">
      <c r="A100" s="699"/>
      <c r="B100" s="673" t="s">
        <v>4869</v>
      </c>
      <c r="C100" s="75"/>
    </row>
    <row r="101" spans="1:3" ht="16.5" thickBot="1">
      <c r="A101" s="700"/>
      <c r="B101" s="673" t="s">
        <v>4870</v>
      </c>
      <c r="C101" s="75"/>
    </row>
    <row r="102" spans="1:3" ht="16.5" thickBot="1">
      <c r="A102" s="698">
        <v>2</v>
      </c>
      <c r="B102" s="673" t="s">
        <v>4871</v>
      </c>
      <c r="C102" s="672"/>
    </row>
    <row r="103" spans="1:3" ht="16.5" thickBot="1">
      <c r="A103" s="699"/>
      <c r="B103" s="673" t="s">
        <v>4845</v>
      </c>
      <c r="C103" s="75"/>
    </row>
    <row r="104" spans="1:3" ht="16.5" thickBot="1">
      <c r="A104" s="699"/>
      <c r="B104" s="673" t="s">
        <v>4872</v>
      </c>
      <c r="C104" s="75"/>
    </row>
    <row r="105" spans="1:3" ht="16.5" thickBot="1">
      <c r="A105" s="699"/>
      <c r="B105" s="673" t="s">
        <v>4873</v>
      </c>
      <c r="C105" s="75"/>
    </row>
    <row r="106" spans="1:3" ht="16.5" thickBot="1">
      <c r="A106" s="699"/>
      <c r="B106" s="673" t="s">
        <v>4874</v>
      </c>
      <c r="C106" s="75"/>
    </row>
    <row r="107" spans="1:3" ht="16.5" thickBot="1">
      <c r="A107" s="699"/>
      <c r="B107" s="673" t="s">
        <v>4875</v>
      </c>
      <c r="C107" s="75"/>
    </row>
    <row r="108" spans="1:3" ht="16.5" thickBot="1">
      <c r="A108" s="699"/>
      <c r="B108" s="673" t="s">
        <v>4876</v>
      </c>
      <c r="C108" s="75"/>
    </row>
    <row r="109" spans="1:3" ht="32.25" thickBot="1">
      <c r="A109" s="699"/>
      <c r="B109" s="673" t="s">
        <v>4877</v>
      </c>
      <c r="C109" s="75"/>
    </row>
    <row r="110" spans="1:3" ht="32.25" thickBot="1">
      <c r="A110" s="700"/>
      <c r="B110" s="673" t="s">
        <v>4878</v>
      </c>
      <c r="C110" s="75"/>
    </row>
    <row r="111" spans="1:3" ht="16.5" thickBot="1">
      <c r="A111" s="698">
        <v>3</v>
      </c>
      <c r="B111" s="673" t="s">
        <v>4879</v>
      </c>
      <c r="C111" s="672"/>
    </row>
    <row r="112" spans="1:3" ht="16.5" thickBot="1">
      <c r="A112" s="699"/>
      <c r="B112" s="673" t="s">
        <v>4845</v>
      </c>
      <c r="C112" s="75"/>
    </row>
    <row r="113" spans="1:3" ht="16.5" thickBot="1">
      <c r="A113" s="699"/>
      <c r="B113" s="673" t="s">
        <v>4872</v>
      </c>
      <c r="C113" s="75"/>
    </row>
    <row r="114" spans="1:3" ht="16.5" thickBot="1">
      <c r="A114" s="699"/>
      <c r="B114" s="673" t="s">
        <v>4873</v>
      </c>
      <c r="C114" s="75"/>
    </row>
    <row r="115" spans="1:3" ht="16.5" thickBot="1">
      <c r="A115" s="699"/>
      <c r="B115" s="673" t="s">
        <v>4880</v>
      </c>
      <c r="C115" s="75"/>
    </row>
    <row r="116" spans="1:3" ht="16.5" thickBot="1">
      <c r="A116" s="699"/>
      <c r="B116" s="673" t="s">
        <v>4875</v>
      </c>
      <c r="C116" s="75"/>
    </row>
    <row r="117" spans="1:3" ht="16.5" thickBot="1">
      <c r="A117" s="699"/>
      <c r="B117" s="673" t="s">
        <v>4881</v>
      </c>
      <c r="C117" s="75"/>
    </row>
    <row r="118" spans="1:3" ht="16.5" thickBot="1">
      <c r="A118" s="699"/>
      <c r="B118" s="673" t="s">
        <v>4882</v>
      </c>
      <c r="C118" s="75"/>
    </row>
    <row r="119" spans="1:3" ht="16.5" thickBot="1">
      <c r="A119" s="699"/>
      <c r="B119" s="673" t="s">
        <v>4883</v>
      </c>
      <c r="C119" s="75"/>
    </row>
    <row r="120" spans="1:3" ht="16.5" thickBot="1">
      <c r="A120" s="699"/>
      <c r="B120" s="673" t="s">
        <v>4884</v>
      </c>
      <c r="C120" s="75"/>
    </row>
    <row r="121" spans="1:3" ht="16.5" thickBot="1">
      <c r="A121" s="699"/>
      <c r="B121" s="673" t="s">
        <v>4885</v>
      </c>
      <c r="C121" s="75"/>
    </row>
    <row r="122" spans="1:3" ht="16.5" thickBot="1">
      <c r="A122" s="700"/>
      <c r="B122" s="673" t="s">
        <v>4886</v>
      </c>
      <c r="C122" s="75"/>
    </row>
    <row r="123" spans="1:3" ht="16.5" thickBot="1">
      <c r="A123" s="698">
        <v>4</v>
      </c>
      <c r="B123" s="673" t="s">
        <v>4887</v>
      </c>
      <c r="C123" s="672"/>
    </row>
    <row r="124" spans="1:3" ht="16.5" thickBot="1">
      <c r="A124" s="699"/>
      <c r="B124" s="673" t="s">
        <v>4845</v>
      </c>
      <c r="C124" s="75"/>
    </row>
    <row r="125" spans="1:3" ht="16.5" thickBot="1">
      <c r="A125" s="699"/>
      <c r="B125" s="673" t="s">
        <v>799</v>
      </c>
      <c r="C125" s="75"/>
    </row>
    <row r="126" spans="1:3" ht="16.5" thickBot="1">
      <c r="A126" s="699"/>
      <c r="B126" s="673" t="s">
        <v>4888</v>
      </c>
      <c r="C126" s="75"/>
    </row>
    <row r="127" spans="1:3" ht="16.5" thickBot="1">
      <c r="A127" s="699"/>
      <c r="B127" s="673" t="s">
        <v>4889</v>
      </c>
      <c r="C127" s="75"/>
    </row>
    <row r="128" spans="1:3" ht="16.5" thickBot="1">
      <c r="A128" s="699"/>
      <c r="B128" s="673" t="s">
        <v>4890</v>
      </c>
      <c r="C128" s="75"/>
    </row>
    <row r="129" spans="1:3" ht="16.5" thickBot="1">
      <c r="A129" s="699"/>
      <c r="B129" s="673" t="s">
        <v>4891</v>
      </c>
      <c r="C129" s="75"/>
    </row>
    <row r="130" spans="1:3" ht="16.5" thickBot="1">
      <c r="A130" s="699"/>
      <c r="B130" s="673" t="s">
        <v>4892</v>
      </c>
      <c r="C130" s="75"/>
    </row>
    <row r="131" spans="1:3" ht="16.5" thickBot="1">
      <c r="A131" s="699"/>
      <c r="B131" s="673" t="s">
        <v>4893</v>
      </c>
      <c r="C131" s="75"/>
    </row>
    <row r="132" spans="1:3" ht="16.5" thickBot="1">
      <c r="A132" s="699"/>
      <c r="B132" s="673" t="s">
        <v>4894</v>
      </c>
      <c r="C132" s="672"/>
    </row>
    <row r="133" spans="1:3" ht="16.5" thickBot="1">
      <c r="A133" s="699"/>
      <c r="B133" s="673" t="s">
        <v>4895</v>
      </c>
      <c r="C133" s="75"/>
    </row>
    <row r="134" spans="1:3" ht="16.5" thickBot="1">
      <c r="A134" s="699"/>
      <c r="B134" s="673" t="s">
        <v>4896</v>
      </c>
      <c r="C134" s="75"/>
    </row>
    <row r="135" spans="1:3" ht="16.5" thickBot="1">
      <c r="A135" s="699"/>
      <c r="B135" s="673" t="s">
        <v>4897</v>
      </c>
      <c r="C135" s="75"/>
    </row>
    <row r="136" spans="1:3" ht="16.5" thickBot="1">
      <c r="A136" s="699"/>
      <c r="B136" s="673" t="s">
        <v>4898</v>
      </c>
      <c r="C136" s="75"/>
    </row>
    <row r="137" spans="1:3" ht="16.5" thickBot="1">
      <c r="A137" s="699"/>
      <c r="B137" s="673" t="s">
        <v>4899</v>
      </c>
      <c r="C137" s="75"/>
    </row>
    <row r="138" spans="1:3" ht="16.5" thickBot="1">
      <c r="A138" s="699"/>
      <c r="B138" s="673" t="s">
        <v>4900</v>
      </c>
      <c r="C138" s="75"/>
    </row>
    <row r="139" spans="1:3" ht="32.25" thickBot="1">
      <c r="A139" s="699"/>
      <c r="B139" s="673" t="s">
        <v>4901</v>
      </c>
      <c r="C139" s="75"/>
    </row>
    <row r="140" spans="1:3" ht="16.5" thickBot="1">
      <c r="A140" s="700"/>
      <c r="B140" s="673" t="s">
        <v>4902</v>
      </c>
      <c r="C140" s="75"/>
    </row>
    <row r="141" spans="1:3" ht="16.5" thickBot="1">
      <c r="A141" s="698">
        <v>5</v>
      </c>
      <c r="B141" s="673" t="s">
        <v>4903</v>
      </c>
      <c r="C141" s="672"/>
    </row>
    <row r="142" spans="1:3" ht="16.5" thickBot="1">
      <c r="A142" s="699"/>
      <c r="B142" s="673" t="s">
        <v>4845</v>
      </c>
      <c r="C142" s="75"/>
    </row>
    <row r="143" spans="1:3" ht="16.5" thickBot="1">
      <c r="A143" s="699"/>
      <c r="B143" s="673" t="s">
        <v>4904</v>
      </c>
      <c r="C143" s="75"/>
    </row>
    <row r="144" spans="1:3" ht="16.5" thickBot="1">
      <c r="A144" s="699"/>
      <c r="B144" s="673" t="s">
        <v>4905</v>
      </c>
      <c r="C144" s="75"/>
    </row>
    <row r="145" spans="1:3" ht="16.5" thickBot="1">
      <c r="A145" s="699"/>
      <c r="B145" s="673" t="s">
        <v>4906</v>
      </c>
      <c r="C145" s="75"/>
    </row>
    <row r="146" spans="1:3" ht="16.5" thickBot="1">
      <c r="A146" s="699"/>
      <c r="B146" s="673" t="s">
        <v>4907</v>
      </c>
      <c r="C146" s="75"/>
    </row>
    <row r="147" spans="1:3" ht="16.5" thickBot="1">
      <c r="A147" s="699"/>
      <c r="B147" s="673" t="s">
        <v>4908</v>
      </c>
      <c r="C147" s="75"/>
    </row>
    <row r="148" spans="1:3" ht="16.5" thickBot="1">
      <c r="A148" s="699"/>
      <c r="B148" s="673" t="s">
        <v>4909</v>
      </c>
      <c r="C148" s="75"/>
    </row>
    <row r="149" spans="1:3" ht="16.5" thickBot="1">
      <c r="A149" s="699"/>
      <c r="B149" s="673" t="s">
        <v>4910</v>
      </c>
      <c r="C149" s="75"/>
    </row>
    <row r="150" spans="1:3" ht="16.5" thickBot="1">
      <c r="A150" s="699"/>
      <c r="B150" s="673" t="s">
        <v>4911</v>
      </c>
      <c r="C150" s="75"/>
    </row>
    <row r="151" spans="1:3" ht="16.5" thickBot="1">
      <c r="A151" s="700"/>
      <c r="B151" s="673" t="s">
        <v>4912</v>
      </c>
      <c r="C151" s="75"/>
    </row>
    <row r="152" spans="1:3" ht="16.5" thickBot="1">
      <c r="A152" s="670"/>
      <c r="B152" s="671" t="s">
        <v>4913</v>
      </c>
      <c r="C152" s="672"/>
    </row>
    <row r="153" spans="1:3" ht="16.5" thickBot="1">
      <c r="A153" s="670">
        <v>1</v>
      </c>
      <c r="B153" s="673" t="s">
        <v>4828</v>
      </c>
      <c r="C153" s="75"/>
    </row>
    <row r="154" spans="1:3" ht="16.5" thickBot="1">
      <c r="A154" s="670">
        <v>2</v>
      </c>
      <c r="B154" s="673" t="s">
        <v>398</v>
      </c>
      <c r="C154" s="75"/>
    </row>
    <row r="155" spans="1:3" ht="16.5" thickBot="1">
      <c r="A155" s="670">
        <v>3</v>
      </c>
      <c r="B155" s="673" t="s">
        <v>4914</v>
      </c>
      <c r="C155" s="75"/>
    </row>
    <row r="156" spans="1:3" ht="32.25" thickBot="1">
      <c r="A156" s="670">
        <v>4</v>
      </c>
      <c r="B156" s="673" t="s">
        <v>4915</v>
      </c>
      <c r="C156" s="75"/>
    </row>
    <row r="157" spans="1:3" ht="16.5" thickBot="1">
      <c r="A157" s="698">
        <v>5</v>
      </c>
      <c r="B157" s="673" t="s">
        <v>775</v>
      </c>
      <c r="C157" s="672"/>
    </row>
    <row r="158" spans="1:3" ht="16.5" thickBot="1">
      <c r="A158" s="699"/>
      <c r="B158" s="673" t="s">
        <v>809</v>
      </c>
      <c r="C158" s="75"/>
    </row>
    <row r="159" spans="1:3" ht="16.5" thickBot="1">
      <c r="A159" s="699"/>
      <c r="B159" s="673" t="s">
        <v>4916</v>
      </c>
      <c r="C159" s="75"/>
    </row>
    <row r="160" spans="1:3" ht="16.5" thickBot="1">
      <c r="A160" s="700"/>
      <c r="B160" s="673" t="s">
        <v>4917</v>
      </c>
      <c r="C160" s="75"/>
    </row>
    <row r="161" spans="1:3" ht="16.5" thickBot="1">
      <c r="A161" s="698">
        <v>6</v>
      </c>
      <c r="B161" s="673" t="s">
        <v>776</v>
      </c>
      <c r="C161" s="672"/>
    </row>
    <row r="162" spans="1:3" ht="16.5" thickBot="1">
      <c r="A162" s="699"/>
      <c r="B162" s="673" t="s">
        <v>4918</v>
      </c>
      <c r="C162" s="75"/>
    </row>
    <row r="163" spans="1:3" ht="16.5" thickBot="1">
      <c r="A163" s="699"/>
      <c r="B163" s="673" t="s">
        <v>4919</v>
      </c>
      <c r="C163" s="75"/>
    </row>
    <row r="164" spans="1:3" ht="16.5" thickBot="1">
      <c r="A164" s="699"/>
      <c r="B164" s="673" t="s">
        <v>4920</v>
      </c>
      <c r="C164" s="75"/>
    </row>
    <row r="165" spans="1:3" ht="16.5" thickBot="1">
      <c r="A165" s="700"/>
      <c r="B165" s="673" t="s">
        <v>4921</v>
      </c>
      <c r="C165" s="75"/>
    </row>
    <row r="166" spans="1:3" ht="16.5" thickBot="1">
      <c r="A166" s="670">
        <v>7</v>
      </c>
      <c r="B166" s="673" t="s">
        <v>4922</v>
      </c>
      <c r="C166" s="75"/>
    </row>
    <row r="167" spans="1:3" ht="16.5" thickBot="1">
      <c r="A167" s="670">
        <v>8</v>
      </c>
      <c r="B167" s="673" t="s">
        <v>4831</v>
      </c>
      <c r="C167" s="75"/>
    </row>
    <row r="168" spans="1:3" ht="16.5" thickBot="1">
      <c r="A168" s="670"/>
      <c r="B168" s="671" t="s">
        <v>4923</v>
      </c>
      <c r="C168" s="672"/>
    </row>
    <row r="169" spans="1:3" ht="16.5" thickBot="1">
      <c r="A169" s="698">
        <v>1</v>
      </c>
      <c r="B169" s="673" t="s">
        <v>4924</v>
      </c>
      <c r="C169" s="672"/>
    </row>
    <row r="170" spans="1:3" ht="16.5" thickBot="1">
      <c r="A170" s="699"/>
      <c r="B170" s="673" t="s">
        <v>4845</v>
      </c>
      <c r="C170" s="75"/>
    </row>
    <row r="171" spans="1:3" ht="16.5" thickBot="1">
      <c r="A171" s="699"/>
      <c r="B171" s="673" t="s">
        <v>4925</v>
      </c>
      <c r="C171" s="75"/>
    </row>
    <row r="172" spans="1:3" ht="16.5" thickBot="1">
      <c r="A172" s="700"/>
      <c r="B172" s="673" t="s">
        <v>4926</v>
      </c>
      <c r="C172" s="75"/>
    </row>
    <row r="173" spans="1:3" ht="16.5" thickBot="1">
      <c r="A173" s="698">
        <v>2</v>
      </c>
      <c r="B173" s="673" t="s">
        <v>4927</v>
      </c>
      <c r="C173" s="672"/>
    </row>
    <row r="174" spans="1:3" ht="16.5" thickBot="1">
      <c r="A174" s="700"/>
      <c r="B174" s="673" t="s">
        <v>4928</v>
      </c>
      <c r="C174" s="75"/>
    </row>
    <row r="175" spans="1:3" ht="16.5" thickBot="1">
      <c r="A175" s="670">
        <v>3</v>
      </c>
      <c r="B175" s="673" t="s">
        <v>3018</v>
      </c>
      <c r="C175" s="75"/>
    </row>
    <row r="176" spans="1:3" ht="32.25" thickBot="1">
      <c r="A176" s="670">
        <v>4</v>
      </c>
      <c r="B176" s="673" t="s">
        <v>4929</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34</vt:i4>
      </vt:variant>
    </vt:vector>
  </HeadingPairs>
  <TitlesOfParts>
    <vt:vector size="100" baseType="lpstr">
      <vt:lpstr>Title </vt:lpstr>
      <vt:lpstr>BPS </vt:lpstr>
      <vt:lpstr>Sch-1</vt:lpstr>
      <vt:lpstr>Sch-2(1 of 2)</vt:lpstr>
      <vt:lpstr>Sch-2(2 of 2)</vt:lpstr>
      <vt:lpstr>Sch-2A</vt:lpstr>
      <vt:lpstr>Sch-2B</vt:lpstr>
      <vt:lpstr>Sch-3A(i)-Stn-Sup Ere</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2026-05-07T05:32:55Z</dcterms:modified>
</cp:coreProperties>
</file>